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vrfryslan.sharepoint.com/sites/BV-AanbestedingDMS/Gedeelde documenten/05 NvI/"/>
    </mc:Choice>
  </mc:AlternateContent>
  <xr:revisionPtr revIDLastSave="1269" documentId="8_{1FD220AA-C953-42F1-BA87-D48A4BA32624}" xr6:coauthVersionLast="47" xr6:coauthVersionMax="47" xr10:uidLastSave="{909E73B7-D32D-4CE7-BE5C-4A64B49EA383}"/>
  <bookViews>
    <workbookView xWindow="-120" yWindow="-120" windowWidth="29040" windowHeight="15720" xr2:uid="{00000000-000D-0000-FFFF-FFFF00000000}"/>
  </bookViews>
  <sheets>
    <sheet name="Voorblad" sheetId="2" r:id="rId1"/>
    <sheet name="Prijzenblad" sheetId="1" r:id="rId2"/>
    <sheet name="Staffeloverzich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" i="1" l="1"/>
  <c r="H93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92" i="1"/>
  <c r="H91" i="1"/>
  <c r="H90" i="1"/>
  <c r="H89" i="1"/>
  <c r="H46" i="1"/>
  <c r="H47" i="1"/>
  <c r="H48" i="1"/>
  <c r="H59" i="1" s="1"/>
  <c r="H49" i="1"/>
  <c r="H50" i="1"/>
  <c r="H51" i="1"/>
  <c r="H52" i="1"/>
  <c r="H53" i="1"/>
  <c r="H54" i="1"/>
  <c r="H55" i="1"/>
  <c r="H56" i="1"/>
  <c r="H57" i="1"/>
  <c r="H58" i="1"/>
  <c r="H34" i="1"/>
  <c r="H22" i="3"/>
  <c r="H30" i="1"/>
  <c r="H27" i="1"/>
  <c r="H28" i="1"/>
  <c r="H25" i="3"/>
  <c r="H24" i="3"/>
  <c r="H23" i="3"/>
  <c r="H19" i="3"/>
  <c r="H18" i="3"/>
  <c r="H17" i="3"/>
  <c r="H16" i="3"/>
  <c r="H13" i="3"/>
  <c r="H12" i="3"/>
  <c r="H11" i="3"/>
  <c r="H10" i="3"/>
  <c r="H9" i="3"/>
  <c r="H6" i="3"/>
  <c r="H5" i="3"/>
  <c r="H4" i="3"/>
  <c r="H3" i="3"/>
  <c r="H2" i="3"/>
  <c r="H35" i="1"/>
  <c r="H33" i="1"/>
  <c r="H32" i="1"/>
  <c r="H31" i="1"/>
  <c r="H39" i="1"/>
  <c r="H42" i="1" s="1"/>
  <c r="H40" i="1"/>
  <c r="B109" i="1"/>
  <c r="B108" i="1"/>
  <c r="H100" i="1"/>
  <c r="H101" i="1"/>
  <c r="H29" i="1"/>
  <c r="H41" i="1"/>
  <c r="H45" i="1"/>
  <c r="H20" i="1"/>
  <c r="H21" i="1"/>
  <c r="H22" i="1"/>
  <c r="H18" i="1"/>
  <c r="H19" i="1"/>
  <c r="H23" i="1" l="1"/>
  <c r="E108" i="1"/>
  <c r="E109" i="1"/>
  <c r="E110" i="1" s="1"/>
  <c r="B106" i="1"/>
  <c r="B8" i="1"/>
  <c r="B7" i="1"/>
  <c r="B6" i="1"/>
  <c r="H102" i="1" l="1"/>
  <c r="H103" i="1"/>
  <c r="H96" i="1"/>
  <c r="H62" i="1"/>
  <c r="H86" i="1" s="1"/>
  <c r="H26" i="1"/>
  <c r="H36" i="1" s="1"/>
  <c r="H104" i="1" l="1"/>
  <c r="B107" i="1"/>
  <c r="E106" i="1" l="1"/>
  <c r="E107" i="1"/>
  <c r="D23" i="2" l="1"/>
</calcChain>
</file>

<file path=xl/sharedStrings.xml><?xml version="1.0" encoding="utf-8"?>
<sst xmlns="http://schemas.openxmlformats.org/spreadsheetml/2006/main" count="215" uniqueCount="103">
  <si>
    <t>Bijlage 5 - Prijzenblad - Offerteaanvraag inzake Zaaksysteem met geïntegreerd DMS ten behoeve van Veiligheidsregio Fryslân</t>
  </si>
  <si>
    <r>
      <rPr>
        <b/>
        <sz val="16"/>
        <color theme="0"/>
        <rFont val="Aptos Narrow"/>
        <family val="2"/>
        <scheme val="minor"/>
      </rPr>
      <t>Invulinstructie:</t>
    </r>
    <r>
      <rPr>
        <b/>
        <sz val="11"/>
        <color theme="0"/>
        <rFont val="Aptos Narrow"/>
        <family val="2"/>
        <scheme val="minor"/>
      </rPr>
      <t xml:space="preserve">
</t>
    </r>
    <r>
      <rPr>
        <sz val="11"/>
        <color theme="0"/>
        <rFont val="Aptos Narrow"/>
        <family val="2"/>
        <scheme val="minor"/>
      </rPr>
      <t>&gt; Inschrijver vult de oranje vakken in;
&gt; Alle prijzen zijn excl. Btw;
&gt; 'Prijzen opties' vallen buiten de inschrijprijs, deze worden optioneel uitgevraagd.
&gt; Het prijzenblad wordt zowel in PDF als Excel ingediend.</t>
    </r>
  </si>
  <si>
    <t xml:space="preserve">In te vullen door Inschrijver </t>
  </si>
  <si>
    <t>TN-Kenmerk 577290</t>
  </si>
  <si>
    <t>Naam Inschrijver:</t>
  </si>
  <si>
    <t>Datum:</t>
  </si>
  <si>
    <t>Naam en rechtsgeldige ondertekening:</t>
  </si>
  <si>
    <t xml:space="preserve">Alle door Inschrijver verstrekte tarieven en prijzen zijn marktconform en realistisch. Indien blijkt dat er niet marktconform of realistisch wordt aangeboden, is Opdrachtgever gerechtigd de Inschrijving ongeldig te verklaren. </t>
  </si>
  <si>
    <t>Totale inschrijfprijs (excl. Btw)</t>
  </si>
  <si>
    <r>
      <t xml:space="preserve">Invulinstructie:
</t>
    </r>
    <r>
      <rPr>
        <sz val="12"/>
        <rFont val="Aptos Narrow"/>
        <family val="2"/>
        <scheme val="minor"/>
      </rPr>
      <t xml:space="preserve">De oranje gekleurde vakken dienen te worden ingevuld door Inschrijver. </t>
    </r>
  </si>
  <si>
    <r>
      <t xml:space="preserve">Realisatie- &amp; implementatiefase
</t>
    </r>
    <r>
      <rPr>
        <b/>
        <sz val="9"/>
        <color rgb="FFFFFFFF"/>
        <rFont val="Aptos Narrow"/>
        <family val="2"/>
      </rPr>
      <t>Alle eenmalige kosten om de aangeboden Oplossing te implementeren</t>
    </r>
  </si>
  <si>
    <t>Merk/type of toelichting (stuks, dag, uur, etc.)</t>
  </si>
  <si>
    <t>Kosten per stuk excl. Btw</t>
  </si>
  <si>
    <t>Aantallen</t>
  </si>
  <si>
    <t>Implementatie - Beheerwerkzaamheden (technisch/ functioneel (applicatie)beheer)</t>
  </si>
  <si>
    <t>Uur</t>
  </si>
  <si>
    <t>Training</t>
  </si>
  <si>
    <t>Migratie huidige omgeving naar nieuwe omgeving</t>
  </si>
  <si>
    <t>Stuks</t>
  </si>
  <si>
    <t>Inrichtingskosten</t>
  </si>
  <si>
    <t>Inschrijfprijs Realisatie- en implementatiefase</t>
  </si>
  <si>
    <t>Jaarlijkse kosten</t>
  </si>
  <si>
    <t>Merk/type of toelichting</t>
  </si>
  <si>
    <t>Jaarlijkse kosten voor ingebruikname van de Oplossing (ex. opslag en hosting)</t>
  </si>
  <si>
    <t>Scanmodule: vermeld of het verwerken van de scans inbegrepen is in de genoemde prijs. Zo niet, vermeld wat de kosten zijn per welke eenheid (bijvoorbeeld per scan, pagina)</t>
  </si>
  <si>
    <t>E-mailmodule</t>
  </si>
  <si>
    <t>Barcodemodule</t>
  </si>
  <si>
    <t>Workflowmodule</t>
  </si>
  <si>
    <t>Zaaktypen</t>
  </si>
  <si>
    <t>E-learning</t>
  </si>
  <si>
    <t>Bestuurlijke besluitvorming</t>
  </si>
  <si>
    <t>Inschrijfprijs Jaarlijkse kosten</t>
  </si>
  <si>
    <t>Licencties</t>
  </si>
  <si>
    <t>Licenties voor de Oplossing
 Ervan uitgaand, dat er meerdere typen licenties zijn, zoals we nu ook aparte hebben voor raadplegers en mensen die werken met scans</t>
  </si>
  <si>
    <t>Jaarlijkse licentiekosten voor registreren gescande bestanden indien afwijkend van de basislicentie 
(het genoemde aantal is het minimum)</t>
  </si>
  <si>
    <t xml:space="preserve">Licenties voor de acceptatieomgeivng van de Oplossing (indien niet inbegrepen in de licenties) </t>
  </si>
  <si>
    <t>Inschrijfprijs Licenties</t>
  </si>
  <si>
    <t>Koppelingen</t>
  </si>
  <si>
    <t>BAG (objectgegevens)</t>
  </si>
  <si>
    <t>KVK (bedrijfs- en organisatiegegevens)</t>
  </si>
  <si>
    <t>Xential (documentcreatie in Oplossing o.b.v. externe sjablonen)</t>
  </si>
  <si>
    <t>Koppelvlak - STuf ZKN</t>
  </si>
  <si>
    <t>Productie- &amp; Testomgeving - Redundant uitgevoerd Cloud</t>
  </si>
  <si>
    <t>Back-up niveau Hoog / Realtime</t>
  </si>
  <si>
    <t>Inschrijfprijs Koppelingen</t>
  </si>
  <si>
    <t>I-navigator</t>
  </si>
  <si>
    <t>iBabs</t>
  </si>
  <si>
    <t>e-depot</t>
  </si>
  <si>
    <t>Prijs per standaard API-koppeling</t>
  </si>
  <si>
    <t>Inschrijfprijs Toekomstige koppelingen</t>
  </si>
  <si>
    <t>Incidentele kosten</t>
  </si>
  <si>
    <t>Training &amp; Opleiding</t>
  </si>
  <si>
    <t>Beheer</t>
  </si>
  <si>
    <t xml:space="preserve">Consultancy - Projectmatig werk en advies </t>
  </si>
  <si>
    <t>Exit-kosten voor het opleveren van alle data + metadata aan het eind van het contract in een neutraal formaat (bijv. XML/JSON + PDF/A)</t>
  </si>
  <si>
    <t>Inschrijfprijs Incidentele kosten</t>
  </si>
  <si>
    <t>Prijzen opties
*deze kosten worden niet meegenomen in de inschrijfprijs en zijn optioneel af te nemen tegen de opgegeven prijs voor Opdrachtgever.</t>
  </si>
  <si>
    <t>&lt;&lt;Optioneel: aan te vullen door Inschrijver&gt;&gt;</t>
  </si>
  <si>
    <t>Totale inschrijfprijs:</t>
  </si>
  <si>
    <t>Totaal:</t>
  </si>
  <si>
    <t>750 GB – 1,5 TB</t>
  </si>
  <si>
    <t>1,5 – 3 TB</t>
  </si>
  <si>
    <t>3 – 5 TB</t>
  </si>
  <si>
    <t>&gt; 5 TB</t>
  </si>
  <si>
    <t>100 – 250 GB</t>
  </si>
  <si>
    <t>&gt; 500 GB</t>
  </si>
  <si>
    <t>50 - 99 GB</t>
  </si>
  <si>
    <t>251 – 499 GB</t>
  </si>
  <si>
    <t>Opslag (600 GB)</t>
  </si>
  <si>
    <t>Hosting (50 GB)</t>
  </si>
  <si>
    <t>Escrow</t>
  </si>
  <si>
    <t>Inschrijfprijs Escrow</t>
  </si>
  <si>
    <t>+2 licenties</t>
  </si>
  <si>
    <t>+3 licenties</t>
  </si>
  <si>
    <t>+4 licenties</t>
  </si>
  <si>
    <t>+5 licenties</t>
  </si>
  <si>
    <t>+50 licenties</t>
  </si>
  <si>
    <t>+100 licenties</t>
  </si>
  <si>
    <t>+150 licenties</t>
  </si>
  <si>
    <t>+200 licenties</t>
  </si>
  <si>
    <t>+250 licenties</t>
  </si>
  <si>
    <t>+1 licentie</t>
  </si>
  <si>
    <t>Licentiekosten voor registreren gescande bestanden per jaar</t>
  </si>
  <si>
    <t>Hosting (database) per jaar</t>
  </si>
  <si>
    <t>Opslag (files) volume per jaar</t>
  </si>
  <si>
    <t>Licenties voor de oplossing</t>
  </si>
  <si>
    <t xml:space="preserve">Graag ook het staffeloverzicht in het 3e tabblad invullen. Deze kosten worden niet meegenomen in de inschrijfprijs.
</t>
  </si>
  <si>
    <t>Zaakssysteem met geïntegreerd DMS</t>
  </si>
  <si>
    <t>Kosten voor een broncode-regeling</t>
  </si>
  <si>
    <t>Consultancy - Projectmatig werk (o.a. koppelingen realiseren) en advies (niet limitatieve opsomming)</t>
  </si>
  <si>
    <t>BRP</t>
  </si>
  <si>
    <t>Profit</t>
  </si>
  <si>
    <t>Meldkamersystemen</t>
  </si>
  <si>
    <t>GIS-systeem</t>
  </si>
  <si>
    <t>DigiD</t>
  </si>
  <si>
    <t>eHerkenning</t>
  </si>
  <si>
    <t>eIDAS</t>
  </si>
  <si>
    <t>Eenmalige kosten</t>
  </si>
  <si>
    <t>Jaarlijkse onderhoudskosten</t>
  </si>
  <si>
    <t>Digitaal ondertekenen</t>
  </si>
  <si>
    <t>IAM-koppeling (momenteel HelloID )</t>
  </si>
  <si>
    <t>Toekomstige koppelingen</t>
  </si>
  <si>
    <t>Versie 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</si>
</sst>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rial"/>
      <family val="2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4" tint="-0.499984740745262"/>
      <name val="Aptos Narrow"/>
      <family val="2"/>
      <scheme val="minor"/>
    </font>
    <font>
      <b/>
      <sz val="12"/>
      <color rgb="FFFFFF00"/>
      <name val="Aptos Narrow"/>
      <family val="2"/>
      <scheme val="minor"/>
    </font>
    <font>
      <b/>
      <sz val="10"/>
      <color theme="0"/>
      <name val="Arial"/>
      <family val="2"/>
    </font>
    <font>
      <b/>
      <sz val="14"/>
      <color rgb="FFC00000"/>
      <name val="Arial"/>
      <family val="2"/>
    </font>
    <font>
      <b/>
      <sz val="11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sz val="9"/>
      <name val="Century Gothic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b/>
      <sz val="9"/>
      <color rgb="FFFFFFFF"/>
      <name val="Aptos Narrow"/>
      <family val="2"/>
    </font>
    <font>
      <sz val="10"/>
      <color rgb="FF000000"/>
      <name val="Aptos Narrow"/>
      <family val="2"/>
      <scheme val="minor"/>
    </font>
    <font>
      <sz val="10"/>
      <color rgb="FFFFFF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FFFF00"/>
      <name val="Aptos Narrow"/>
      <family val="2"/>
      <scheme val="minor"/>
    </font>
    <font>
      <b/>
      <sz val="12"/>
      <color rgb="FFFFFFFF"/>
      <name val="Aptos Narrow"/>
      <family val="2"/>
    </font>
    <font>
      <sz val="11"/>
      <color rgb="FF000000"/>
      <name val="Aptos Narrow"/>
      <family val="2"/>
      <scheme val="minor"/>
    </font>
    <font>
      <b/>
      <sz val="11"/>
      <color rgb="FFFFFF00"/>
      <name val="Aptos Narrow"/>
      <family val="2"/>
      <scheme val="minor"/>
    </font>
    <font>
      <b/>
      <sz val="11"/>
      <color rgb="FFFFFF00"/>
      <name val="Aptos Narrow"/>
      <family val="2"/>
      <scheme val="minor"/>
    </font>
    <font>
      <sz val="16"/>
      <color rgb="FFFF0000"/>
      <name val="Aptos Narrow"/>
      <family val="2"/>
      <scheme val="minor"/>
    </font>
    <font>
      <sz val="1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49998474074526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273">
    <xf numFmtId="0" fontId="0" fillId="0" borderId="0" xfId="0"/>
    <xf numFmtId="0" fontId="6" fillId="3" borderId="5" xfId="3" applyFont="1" applyFill="1" applyBorder="1" applyAlignment="1" applyProtection="1">
      <alignment horizontal="center" vertical="center"/>
      <protection locked="0"/>
    </xf>
    <xf numFmtId="44" fontId="11" fillId="4" borderId="26" xfId="1" applyFont="1" applyFill="1" applyBorder="1" applyProtection="1"/>
    <xf numFmtId="44" fontId="11" fillId="5" borderId="26" xfId="1" applyFont="1" applyFill="1" applyBorder="1" applyProtection="1"/>
    <xf numFmtId="44" fontId="11" fillId="4" borderId="2" xfId="1" applyFont="1" applyFill="1" applyBorder="1" applyProtection="1"/>
    <xf numFmtId="44" fontId="10" fillId="5" borderId="26" xfId="1" applyFont="1" applyFill="1" applyBorder="1" applyAlignment="1" applyProtection="1">
      <alignment horizontal="center" vertical="center"/>
    </xf>
    <xf numFmtId="0" fontId="31" fillId="3" borderId="14" xfId="3" applyFont="1" applyFill="1" applyBorder="1" applyAlignment="1" applyProtection="1">
      <alignment horizontal="center" vertical="center"/>
      <protection locked="0"/>
    </xf>
    <xf numFmtId="1" fontId="31" fillId="3" borderId="6" xfId="2" applyNumberFormat="1" applyFont="1" applyFill="1" applyBorder="1" applyAlignment="1" applyProtection="1">
      <alignment horizontal="center" vertical="center"/>
      <protection locked="0"/>
    </xf>
    <xf numFmtId="0" fontId="31" fillId="3" borderId="6" xfId="3" applyFont="1" applyFill="1" applyBorder="1" applyAlignment="1" applyProtection="1">
      <alignment horizontal="center" vertical="center"/>
      <protection locked="0"/>
    </xf>
    <xf numFmtId="44" fontId="31" fillId="3" borderId="6" xfId="1" applyFont="1" applyFill="1" applyBorder="1" applyAlignment="1" applyProtection="1">
      <alignment horizontal="center" vertical="center"/>
      <protection locked="0"/>
    </xf>
    <xf numFmtId="44" fontId="31" fillId="5" borderId="6" xfId="1" applyFont="1" applyFill="1" applyBorder="1" applyAlignment="1" applyProtection="1">
      <alignment horizontal="center" vertical="center"/>
    </xf>
    <xf numFmtId="0" fontId="31" fillId="3" borderId="27" xfId="3" applyFont="1" applyFill="1" applyBorder="1" applyAlignment="1" applyProtection="1">
      <alignment horizontal="center" vertical="center"/>
      <protection locked="0"/>
    </xf>
    <xf numFmtId="0" fontId="31" fillId="3" borderId="13" xfId="3" applyFont="1" applyFill="1" applyBorder="1" applyAlignment="1" applyProtection="1">
      <alignment horizontal="center" vertical="center"/>
      <protection locked="0"/>
    </xf>
    <xf numFmtId="44" fontId="31" fillId="3" borderId="5" xfId="1" applyFont="1" applyFill="1" applyBorder="1" applyAlignment="1" applyProtection="1">
      <alignment horizontal="center" vertical="center"/>
      <protection locked="0"/>
    </xf>
    <xf numFmtId="44" fontId="31" fillId="5" borderId="5" xfId="1" applyFont="1" applyFill="1" applyBorder="1" applyAlignment="1" applyProtection="1">
      <alignment horizontal="center" vertical="center"/>
    </xf>
    <xf numFmtId="44" fontId="31" fillId="3" borderId="14" xfId="1" applyFont="1" applyFill="1" applyBorder="1" applyAlignment="1" applyProtection="1">
      <alignment horizontal="center" vertical="center"/>
      <protection locked="0"/>
    </xf>
    <xf numFmtId="44" fontId="31" fillId="3" borderId="39" xfId="1" applyFont="1" applyFill="1" applyBorder="1" applyAlignment="1" applyProtection="1">
      <alignment horizontal="center" vertical="center"/>
      <protection locked="0"/>
    </xf>
    <xf numFmtId="1" fontId="31" fillId="3" borderId="5" xfId="2" applyNumberFormat="1" applyFont="1" applyFill="1" applyBorder="1" applyAlignment="1" applyProtection="1">
      <alignment horizontal="center" vertical="center"/>
      <protection locked="0"/>
    </xf>
    <xf numFmtId="44" fontId="31" fillId="5" borderId="27" xfId="1" applyFont="1" applyFill="1" applyBorder="1" applyAlignment="1" applyProtection="1">
      <alignment horizontal="center" vertical="center"/>
    </xf>
    <xf numFmtId="44" fontId="31" fillId="3" borderId="7" xfId="1" applyFont="1" applyFill="1" applyBorder="1" applyAlignment="1" applyProtection="1">
      <alignment horizontal="center" vertical="center"/>
      <protection locked="0"/>
    </xf>
    <xf numFmtId="1" fontId="31" fillId="3" borderId="7" xfId="2" applyNumberFormat="1" applyFont="1" applyFill="1" applyBorder="1" applyAlignment="1" applyProtection="1">
      <alignment horizontal="center" vertical="center"/>
      <protection locked="0"/>
    </xf>
    <xf numFmtId="0" fontId="31" fillId="3" borderId="30" xfId="3" applyFont="1" applyFill="1" applyBorder="1" applyAlignment="1" applyProtection="1">
      <alignment horizontal="center" vertical="center"/>
      <protection locked="0"/>
    </xf>
    <xf numFmtId="0" fontId="31" fillId="3" borderId="31" xfId="3" applyFont="1" applyFill="1" applyBorder="1" applyAlignment="1" applyProtection="1">
      <alignment horizontal="center" vertical="center"/>
      <protection locked="0"/>
    </xf>
    <xf numFmtId="0" fontId="37" fillId="3" borderId="30" xfId="3" applyFont="1" applyFill="1" applyBorder="1" applyAlignment="1" applyProtection="1">
      <alignment horizontal="center" vertical="center"/>
      <protection locked="0"/>
    </xf>
    <xf numFmtId="0" fontId="37" fillId="3" borderId="13" xfId="3" applyFont="1" applyFill="1" applyBorder="1" applyAlignment="1" applyProtection="1">
      <alignment horizontal="center" vertical="center"/>
      <protection locked="0"/>
    </xf>
    <xf numFmtId="0" fontId="38" fillId="3" borderId="14" xfId="3" applyFont="1" applyFill="1" applyBorder="1" applyAlignment="1" applyProtection="1">
      <alignment horizontal="center" vertical="center"/>
      <protection locked="0"/>
    </xf>
    <xf numFmtId="0" fontId="31" fillId="3" borderId="34" xfId="3" applyFont="1" applyFill="1" applyBorder="1" applyAlignment="1" applyProtection="1">
      <alignment horizontal="center" vertical="center"/>
      <protection locked="0"/>
    </xf>
    <xf numFmtId="0" fontId="31" fillId="3" borderId="46" xfId="3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2" fontId="3" fillId="2" borderId="17" xfId="3" applyNumberFormat="1" applyFill="1" applyBorder="1"/>
    <xf numFmtId="2" fontId="17" fillId="2" borderId="0" xfId="3" applyNumberFormat="1" applyFont="1" applyFill="1"/>
    <xf numFmtId="2" fontId="3" fillId="2" borderId="0" xfId="3" applyNumberFormat="1" applyFill="1" applyAlignment="1">
      <alignment horizontal="center" vertical="center"/>
    </xf>
    <xf numFmtId="2" fontId="23" fillId="2" borderId="0" xfId="3" applyNumberFormat="1" applyFont="1" applyFill="1" applyAlignment="1">
      <alignment horizontal="center"/>
    </xf>
    <xf numFmtId="2" fontId="4" fillId="2" borderId="18" xfId="0" applyNumberFormat="1" applyFont="1" applyFill="1" applyBorder="1"/>
    <xf numFmtId="2" fontId="3" fillId="2" borderId="0" xfId="3" applyNumberFormat="1" applyFill="1" applyAlignment="1">
      <alignment horizontal="left" vertical="center"/>
    </xf>
    <xf numFmtId="2" fontId="3" fillId="2" borderId="0" xfId="3" applyNumberFormat="1" applyFill="1" applyAlignment="1">
      <alignment wrapText="1"/>
    </xf>
    <xf numFmtId="2" fontId="4" fillId="2" borderId="17" xfId="0" applyNumberFormat="1" applyFont="1" applyFill="1" applyBorder="1"/>
    <xf numFmtId="2" fontId="17" fillId="2" borderId="0" xfId="3" applyNumberFormat="1" applyFont="1" applyFill="1" applyAlignment="1">
      <alignment horizontal="center" vertical="center"/>
    </xf>
    <xf numFmtId="2" fontId="17" fillId="2" borderId="0" xfId="3" applyNumberFormat="1" applyFont="1" applyFill="1" applyAlignment="1">
      <alignment horizontal="right" vertical="top"/>
    </xf>
    <xf numFmtId="2" fontId="17" fillId="3" borderId="5" xfId="3" applyNumberFormat="1" applyFont="1" applyFill="1" applyBorder="1" applyAlignment="1" applyProtection="1">
      <alignment horizontal="center" vertical="center"/>
      <protection locked="0"/>
    </xf>
    <xf numFmtId="2" fontId="6" fillId="2" borderId="18" xfId="0" applyNumberFormat="1" applyFont="1" applyFill="1" applyBorder="1" applyAlignment="1">
      <alignment horizontal="center"/>
    </xf>
    <xf numFmtId="2" fontId="26" fillId="2" borderId="18" xfId="0" applyNumberFormat="1" applyFont="1" applyFill="1" applyBorder="1" applyAlignment="1">
      <alignment horizontal="center"/>
    </xf>
    <xf numFmtId="2" fontId="4" fillId="2" borderId="4" xfId="0" applyNumberFormat="1" applyFont="1" applyFill="1" applyBorder="1"/>
    <xf numFmtId="14" fontId="17" fillId="2" borderId="0" xfId="3" applyNumberFormat="1" applyFont="1" applyFill="1" applyAlignment="1">
      <alignment horizontal="left"/>
    </xf>
    <xf numFmtId="14" fontId="17" fillId="3" borderId="6" xfId="3" applyNumberFormat="1" applyFont="1" applyFill="1" applyBorder="1" applyAlignment="1" applyProtection="1">
      <alignment horizontal="center" vertical="center"/>
      <protection locked="0"/>
    </xf>
    <xf numFmtId="14" fontId="6" fillId="3" borderId="6" xfId="3" applyNumberFormat="1" applyFont="1" applyFill="1" applyBorder="1" applyAlignment="1" applyProtection="1">
      <alignment horizontal="center" vertical="center"/>
      <protection locked="0"/>
    </xf>
    <xf numFmtId="44" fontId="31" fillId="5" borderId="7" xfId="1" applyFont="1" applyFill="1" applyBorder="1" applyAlignment="1" applyProtection="1">
      <alignment horizontal="center" vertical="center"/>
    </xf>
    <xf numFmtId="44" fontId="11" fillId="4" borderId="18" xfId="1" applyFont="1" applyFill="1" applyBorder="1" applyProtection="1"/>
    <xf numFmtId="44" fontId="31" fillId="5" borderId="39" xfId="1" applyFont="1" applyFill="1" applyBorder="1" applyAlignment="1" applyProtection="1">
      <alignment horizontal="center" vertical="center"/>
    </xf>
    <xf numFmtId="44" fontId="11" fillId="4" borderId="4" xfId="1" applyFont="1" applyFill="1" applyBorder="1" applyProtection="1"/>
    <xf numFmtId="0" fontId="0" fillId="2" borderId="0" xfId="0" applyFill="1"/>
    <xf numFmtId="0" fontId="12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9" fontId="15" fillId="2" borderId="0" xfId="2" applyFont="1" applyFill="1" applyProtection="1"/>
    <xf numFmtId="0" fontId="2" fillId="2" borderId="17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9" fillId="0" borderId="0" xfId="0" applyFont="1" applyAlignment="1">
      <alignment wrapText="1"/>
    </xf>
    <xf numFmtId="0" fontId="4" fillId="2" borderId="0" xfId="0" applyFont="1" applyFill="1"/>
    <xf numFmtId="0" fontId="6" fillId="2" borderId="17" xfId="3" applyFont="1" applyFill="1" applyBorder="1"/>
    <xf numFmtId="0" fontId="6" fillId="2" borderId="0" xfId="0" applyFont="1" applyFill="1" applyAlignment="1">
      <alignment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9" fillId="2" borderId="18" xfId="0" applyFont="1" applyFill="1" applyBorder="1"/>
    <xf numFmtId="0" fontId="13" fillId="0" borderId="0" xfId="0" applyFont="1"/>
    <xf numFmtId="0" fontId="39" fillId="0" borderId="0" xfId="0" applyFont="1"/>
    <xf numFmtId="0" fontId="4" fillId="0" borderId="0" xfId="0" applyFont="1"/>
    <xf numFmtId="14" fontId="6" fillId="2" borderId="17" xfId="3" applyNumberFormat="1" applyFont="1" applyFill="1" applyBorder="1" applyAlignment="1">
      <alignment horizontal="left"/>
    </xf>
    <xf numFmtId="0" fontId="26" fillId="2" borderId="17" xfId="3" applyFont="1" applyFill="1" applyBorder="1"/>
    <xf numFmtId="0" fontId="7" fillId="2" borderId="0" xfId="3" applyFont="1" applyFill="1"/>
    <xf numFmtId="0" fontId="7" fillId="2" borderId="0" xfId="3" applyFont="1" applyFill="1" applyAlignment="1">
      <alignment horizontal="left" vertical="center"/>
    </xf>
    <xf numFmtId="0" fontId="7" fillId="2" borderId="0" xfId="3" applyFont="1" applyFill="1" applyAlignment="1">
      <alignment wrapText="1"/>
    </xf>
    <xf numFmtId="0" fontId="7" fillId="2" borderId="17" xfId="3" applyFont="1" applyFill="1" applyBorder="1"/>
    <xf numFmtId="0" fontId="6" fillId="2" borderId="0" xfId="3" applyFont="1" applyFill="1" applyAlignment="1">
      <alignment horizontal="right" vertical="top"/>
    </xf>
    <xf numFmtId="0" fontId="9" fillId="2" borderId="0" xfId="0" applyFont="1" applyFill="1"/>
    <xf numFmtId="0" fontId="6" fillId="2" borderId="0" xfId="3" applyFont="1" applyFill="1" applyAlignment="1">
      <alignment horizontal="center" vertical="center"/>
    </xf>
    <xf numFmtId="0" fontId="9" fillId="2" borderId="3" xfId="0" applyFont="1" applyFill="1" applyBorder="1"/>
    <xf numFmtId="0" fontId="9" fillId="2" borderId="19" xfId="0" applyFont="1" applyFill="1" applyBorder="1"/>
    <xf numFmtId="0" fontId="9" fillId="2" borderId="4" xfId="0" applyFont="1" applyFill="1" applyBorder="1"/>
    <xf numFmtId="0" fontId="5" fillId="2" borderId="0" xfId="0" applyFont="1" applyFill="1"/>
    <xf numFmtId="1" fontId="6" fillId="2" borderId="20" xfId="0" applyNumberFormat="1" applyFont="1" applyFill="1" applyBorder="1" applyAlignment="1">
      <alignment horizontal="center" vertical="center"/>
    </xf>
    <xf numFmtId="44" fontId="6" fillId="2" borderId="21" xfId="0" applyNumberFormat="1" applyFont="1" applyFill="1" applyBorder="1" applyAlignment="1">
      <alignment horizontal="center" vertical="center"/>
    </xf>
    <xf numFmtId="0" fontId="14" fillId="0" borderId="0" xfId="0" applyFont="1"/>
    <xf numFmtId="0" fontId="5" fillId="0" borderId="0" xfId="0" applyFont="1"/>
    <xf numFmtId="1" fontId="31" fillId="5" borderId="6" xfId="2" applyNumberFormat="1" applyFont="1" applyFill="1" applyBorder="1" applyAlignment="1" applyProtection="1">
      <alignment horizontal="center" vertical="center"/>
    </xf>
    <xf numFmtId="0" fontId="9" fillId="5" borderId="3" xfId="0" applyFont="1" applyFill="1" applyBorder="1"/>
    <xf numFmtId="0" fontId="9" fillId="5" borderId="19" xfId="0" applyFont="1" applyFill="1" applyBorder="1"/>
    <xf numFmtId="0" fontId="9" fillId="5" borderId="4" xfId="0" applyFont="1" applyFill="1" applyBorder="1"/>
    <xf numFmtId="1" fontId="6" fillId="2" borderId="24" xfId="0" applyNumberFormat="1" applyFont="1" applyFill="1" applyBorder="1" applyAlignment="1">
      <alignment horizontal="center" vertical="center"/>
    </xf>
    <xf numFmtId="44" fontId="6" fillId="2" borderId="25" xfId="0" applyNumberFormat="1" applyFont="1" applyFill="1" applyBorder="1" applyAlignment="1">
      <alignment horizontal="center" vertical="center"/>
    </xf>
    <xf numFmtId="1" fontId="31" fillId="5" borderId="27" xfId="2" applyNumberFormat="1" applyFont="1" applyFill="1" applyBorder="1" applyAlignment="1" applyProtection="1">
      <alignment horizontal="center" vertical="center"/>
    </xf>
    <xf numFmtId="0" fontId="29" fillId="5" borderId="22" xfId="0" applyFont="1" applyFill="1" applyBorder="1" applyAlignment="1">
      <alignment horizontal="center"/>
    </xf>
    <xf numFmtId="0" fontId="29" fillId="5" borderId="23" xfId="0" applyFont="1" applyFill="1" applyBorder="1" applyAlignment="1">
      <alignment horizontal="center"/>
    </xf>
    <xf numFmtId="0" fontId="10" fillId="5" borderId="23" xfId="3" applyFont="1" applyFill="1" applyBorder="1" applyAlignment="1">
      <alignment horizontal="center" vertical="center"/>
    </xf>
    <xf numFmtId="44" fontId="10" fillId="5" borderId="23" xfId="1" applyFont="1" applyFill="1" applyBorder="1" applyAlignment="1" applyProtection="1">
      <alignment horizontal="center" vertical="center"/>
    </xf>
    <xf numFmtId="1" fontId="10" fillId="5" borderId="23" xfId="2" applyNumberFormat="1" applyFont="1" applyFill="1" applyBorder="1" applyAlignment="1" applyProtection="1">
      <alignment horizontal="center" vertical="center"/>
    </xf>
    <xf numFmtId="1" fontId="6" fillId="2" borderId="50" xfId="0" applyNumberFormat="1" applyFont="1" applyFill="1" applyBorder="1" applyAlignment="1">
      <alignment horizontal="center" vertical="center"/>
    </xf>
    <xf numFmtId="44" fontId="6" fillId="2" borderId="51" xfId="0" applyNumberFormat="1" applyFont="1" applyFill="1" applyBorder="1" applyAlignment="1">
      <alignment horizontal="center" vertical="center"/>
    </xf>
    <xf numFmtId="0" fontId="31" fillId="5" borderId="30" xfId="3" applyFont="1" applyFill="1" applyBorder="1" applyAlignment="1">
      <alignment horizontal="center" vertical="center"/>
    </xf>
    <xf numFmtId="1" fontId="31" fillId="5" borderId="5" xfId="2" applyNumberFormat="1" applyFont="1" applyFill="1" applyBorder="1" applyAlignment="1" applyProtection="1">
      <alignment horizontal="center" vertical="center"/>
    </xf>
    <xf numFmtId="0" fontId="31" fillId="5" borderId="31" xfId="3" applyFont="1" applyFill="1" applyBorder="1" applyAlignment="1">
      <alignment horizontal="center" vertical="center"/>
    </xf>
    <xf numFmtId="1" fontId="31" fillId="5" borderId="7" xfId="2" applyNumberFormat="1" applyFont="1" applyFill="1" applyBorder="1" applyAlignment="1" applyProtection="1">
      <alignment horizontal="center" vertical="center"/>
    </xf>
    <xf numFmtId="1" fontId="31" fillId="5" borderId="19" xfId="2" applyNumberFormat="1" applyFont="1" applyFill="1" applyBorder="1" applyAlignment="1" applyProtection="1">
      <alignment horizontal="center" vertical="center"/>
    </xf>
    <xf numFmtId="0" fontId="30" fillId="5" borderId="23" xfId="0" applyFont="1" applyFill="1" applyBorder="1" applyAlignment="1">
      <alignment horizontal="center"/>
    </xf>
    <xf numFmtId="1" fontId="6" fillId="2" borderId="41" xfId="0" applyNumberFormat="1" applyFont="1" applyFill="1" applyBorder="1" applyAlignment="1">
      <alignment horizontal="center" vertical="center"/>
    </xf>
    <xf numFmtId="44" fontId="6" fillId="2" borderId="42" xfId="0" applyNumberFormat="1" applyFont="1" applyFill="1" applyBorder="1" applyAlignment="1">
      <alignment horizontal="center" vertical="center"/>
    </xf>
    <xf numFmtId="0" fontId="0" fillId="2" borderId="18" xfId="0" applyFill="1" applyBorder="1"/>
    <xf numFmtId="0" fontId="31" fillId="5" borderId="13" xfId="3" applyFont="1" applyFill="1" applyBorder="1" applyAlignment="1">
      <alignment horizontal="center" vertical="center"/>
    </xf>
    <xf numFmtId="1" fontId="31" fillId="5" borderId="39" xfId="2" applyNumberFormat="1" applyFont="1" applyFill="1" applyBorder="1" applyAlignment="1" applyProtection="1">
      <alignment horizontal="center" vertical="center"/>
    </xf>
    <xf numFmtId="0" fontId="4" fillId="2" borderId="18" xfId="0" applyFont="1" applyFill="1" applyBorder="1"/>
    <xf numFmtId="0" fontId="31" fillId="5" borderId="5" xfId="3" applyFont="1" applyFill="1" applyBorder="1" applyAlignment="1">
      <alignment horizontal="center" vertical="center"/>
    </xf>
    <xf numFmtId="0" fontId="31" fillId="5" borderId="7" xfId="3" applyFont="1" applyFill="1" applyBorder="1" applyAlignment="1">
      <alignment horizontal="center" vertical="center"/>
    </xf>
    <xf numFmtId="0" fontId="9" fillId="5" borderId="1" xfId="0" applyFont="1" applyFill="1" applyBorder="1"/>
    <xf numFmtId="0" fontId="9" fillId="5" borderId="12" xfId="0" applyFont="1" applyFill="1" applyBorder="1"/>
    <xf numFmtId="0" fontId="9" fillId="5" borderId="2" xfId="0" applyFont="1" applyFill="1" applyBorder="1"/>
    <xf numFmtId="44" fontId="8" fillId="5" borderId="13" xfId="0" applyNumberFormat="1" applyFont="1" applyFill="1" applyBorder="1"/>
    <xf numFmtId="0" fontId="8" fillId="5" borderId="8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/>
    </xf>
    <xf numFmtId="44" fontId="8" fillId="5" borderId="14" xfId="0" applyNumberFormat="1" applyFont="1" applyFill="1" applyBorder="1"/>
    <xf numFmtId="44" fontId="8" fillId="4" borderId="31" xfId="0" applyNumberFormat="1" applyFont="1" applyFill="1" applyBorder="1"/>
    <xf numFmtId="0" fontId="31" fillId="5" borderId="14" xfId="3" applyFont="1" applyFill="1" applyBorder="1" applyAlignment="1">
      <alignment horizontal="center" vertical="center"/>
    </xf>
    <xf numFmtId="0" fontId="33" fillId="5" borderId="15" xfId="0" applyFont="1" applyFill="1" applyBorder="1" applyAlignment="1">
      <alignment horizontal="center"/>
    </xf>
    <xf numFmtId="0" fontId="33" fillId="5" borderId="16" xfId="0" applyFont="1" applyFill="1" applyBorder="1" applyAlignment="1">
      <alignment horizontal="center"/>
    </xf>
    <xf numFmtId="0" fontId="33" fillId="5" borderId="31" xfId="0" applyFont="1" applyFill="1" applyBorder="1" applyAlignment="1">
      <alignment horizontal="center"/>
    </xf>
    <xf numFmtId="0" fontId="33" fillId="5" borderId="54" xfId="0" applyFont="1" applyFill="1" applyBorder="1" applyAlignment="1">
      <alignment horizontal="center"/>
    </xf>
    <xf numFmtId="0" fontId="33" fillId="5" borderId="20" xfId="0" applyFont="1" applyFill="1" applyBorder="1" applyAlignment="1">
      <alignment horizontal="center"/>
    </xf>
    <xf numFmtId="0" fontId="34" fillId="5" borderId="20" xfId="0" applyFont="1" applyFill="1" applyBorder="1" applyAlignment="1">
      <alignment horizontal="center"/>
    </xf>
    <xf numFmtId="0" fontId="33" fillId="5" borderId="52" xfId="0" applyFont="1" applyFill="1" applyBorder="1" applyAlignment="1">
      <alignment horizontal="center"/>
    </xf>
    <xf numFmtId="0" fontId="34" fillId="5" borderId="53" xfId="0" applyFont="1" applyFill="1" applyBorder="1" applyAlignment="1">
      <alignment horizontal="center"/>
    </xf>
    <xf numFmtId="0" fontId="32" fillId="3" borderId="35" xfId="0" applyFont="1" applyFill="1" applyBorder="1" applyAlignment="1" applyProtection="1">
      <alignment horizontal="center"/>
      <protection locked="0"/>
    </xf>
    <xf numFmtId="0" fontId="8" fillId="5" borderId="8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/>
    </xf>
    <xf numFmtId="0" fontId="33" fillId="5" borderId="28" xfId="0" applyFont="1" applyFill="1" applyBorder="1" applyAlignment="1">
      <alignment horizontal="center"/>
    </xf>
    <xf numFmtId="0" fontId="33" fillId="5" borderId="29" xfId="0" applyFont="1" applyFill="1" applyBorder="1" applyAlignment="1">
      <alignment horizontal="center"/>
    </xf>
    <xf numFmtId="0" fontId="33" fillId="5" borderId="30" xfId="0" applyFont="1" applyFill="1" applyBorder="1" applyAlignment="1">
      <alignment horizontal="center"/>
    </xf>
    <xf numFmtId="0" fontId="33" fillId="5" borderId="54" xfId="0" applyFont="1" applyFill="1" applyBorder="1" applyAlignment="1">
      <alignment horizontal="center" wrapText="1"/>
    </xf>
    <xf numFmtId="0" fontId="12" fillId="5" borderId="20" xfId="0" applyFont="1" applyFill="1" applyBorder="1" applyAlignment="1">
      <alignment horizontal="center" wrapText="1"/>
    </xf>
    <xf numFmtId="0" fontId="12" fillId="5" borderId="21" xfId="0" applyFont="1" applyFill="1" applyBorder="1" applyAlignment="1">
      <alignment horizontal="center" wrapText="1"/>
    </xf>
    <xf numFmtId="0" fontId="33" fillId="5" borderId="3" xfId="0" applyFont="1" applyFill="1" applyBorder="1" applyAlignment="1">
      <alignment horizontal="center"/>
    </xf>
    <xf numFmtId="0" fontId="33" fillId="5" borderId="19" xfId="0" applyFont="1" applyFill="1" applyBorder="1" applyAlignment="1">
      <alignment horizontal="center"/>
    </xf>
    <xf numFmtId="0" fontId="33" fillId="5" borderId="4" xfId="0" applyFont="1" applyFill="1" applyBorder="1" applyAlignment="1">
      <alignment horizontal="center"/>
    </xf>
    <xf numFmtId="0" fontId="33" fillId="5" borderId="11" xfId="0" applyFont="1" applyFill="1" applyBorder="1" applyAlignment="1">
      <alignment horizontal="center"/>
    </xf>
    <xf numFmtId="0" fontId="33" fillId="5" borderId="10" xfId="0" applyFont="1" applyFill="1" applyBorder="1" applyAlignment="1">
      <alignment horizontal="center"/>
    </xf>
    <xf numFmtId="0" fontId="33" fillId="5" borderId="13" xfId="0" applyFont="1" applyFill="1" applyBorder="1" applyAlignment="1">
      <alignment horizontal="center"/>
    </xf>
    <xf numFmtId="0" fontId="33" fillId="5" borderId="15" xfId="0" applyFont="1" applyFill="1" applyBorder="1" applyAlignment="1">
      <alignment horizontal="center" wrapText="1"/>
    </xf>
    <xf numFmtId="0" fontId="33" fillId="5" borderId="16" xfId="0" applyFont="1" applyFill="1" applyBorder="1" applyAlignment="1">
      <alignment horizontal="center" wrapText="1"/>
    </xf>
    <xf numFmtId="0" fontId="33" fillId="5" borderId="31" xfId="0" applyFont="1" applyFill="1" applyBorder="1" applyAlignment="1">
      <alignment horizontal="center" wrapText="1"/>
    </xf>
    <xf numFmtId="0" fontId="33" fillId="5" borderId="11" xfId="0" applyFont="1" applyFill="1" applyBorder="1" applyAlignment="1">
      <alignment horizontal="center" wrapText="1"/>
    </xf>
    <xf numFmtId="0" fontId="33" fillId="5" borderId="10" xfId="0" applyFont="1" applyFill="1" applyBorder="1" applyAlignment="1">
      <alignment horizontal="center" wrapText="1"/>
    </xf>
    <xf numFmtId="0" fontId="33" fillId="5" borderId="13" xfId="0" applyFont="1" applyFill="1" applyBorder="1" applyAlignment="1">
      <alignment horizontal="center" wrapText="1"/>
    </xf>
    <xf numFmtId="0" fontId="36" fillId="5" borderId="15" xfId="0" applyFont="1" applyFill="1" applyBorder="1" applyAlignment="1">
      <alignment horizontal="center" wrapText="1"/>
    </xf>
    <xf numFmtId="0" fontId="12" fillId="5" borderId="16" xfId="0" applyFont="1" applyFill="1" applyBorder="1" applyAlignment="1">
      <alignment horizontal="center" wrapText="1"/>
    </xf>
    <xf numFmtId="0" fontId="12" fillId="5" borderId="31" xfId="0" applyFont="1" applyFill="1" applyBorder="1" applyAlignment="1">
      <alignment horizontal="center" wrapText="1"/>
    </xf>
    <xf numFmtId="0" fontId="40" fillId="3" borderId="47" xfId="0" applyFont="1" applyFill="1" applyBorder="1" applyAlignment="1">
      <alignment horizontal="center" wrapText="1"/>
    </xf>
    <xf numFmtId="0" fontId="40" fillId="3" borderId="49" xfId="0" applyFont="1" applyFill="1" applyBorder="1" applyAlignment="1">
      <alignment horizontal="center" wrapText="1"/>
    </xf>
    <xf numFmtId="0" fontId="40" fillId="3" borderId="48" xfId="0" applyFont="1" applyFill="1" applyBorder="1" applyAlignment="1">
      <alignment horizontal="center" wrapText="1"/>
    </xf>
    <xf numFmtId="0" fontId="35" fillId="2" borderId="11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36" xfId="0" applyFont="1" applyFill="1" applyBorder="1" applyAlignment="1">
      <alignment horizontal="center" wrapText="1"/>
    </xf>
    <xf numFmtId="0" fontId="33" fillId="5" borderId="35" xfId="0" applyFont="1" applyFill="1" applyBorder="1" applyAlignment="1">
      <alignment horizontal="center"/>
    </xf>
    <xf numFmtId="0" fontId="32" fillId="5" borderId="35" xfId="0" applyFont="1" applyFill="1" applyBorder="1" applyAlignment="1">
      <alignment horizontal="center" wrapText="1"/>
    </xf>
    <xf numFmtId="0" fontId="32" fillId="5" borderId="35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 wrapText="1"/>
    </xf>
    <xf numFmtId="0" fontId="16" fillId="2" borderId="12" xfId="0" applyFont="1" applyFill="1" applyBorder="1" applyAlignment="1">
      <alignment horizontal="center" wrapText="1"/>
    </xf>
    <xf numFmtId="0" fontId="16" fillId="2" borderId="43" xfId="0" applyFont="1" applyFill="1" applyBorder="1" applyAlignment="1">
      <alignment horizontal="center" wrapText="1"/>
    </xf>
    <xf numFmtId="0" fontId="33" fillId="5" borderId="53" xfId="0" applyFont="1" applyFill="1" applyBorder="1" applyAlignment="1">
      <alignment horizontal="center"/>
    </xf>
    <xf numFmtId="0" fontId="33" fillId="5" borderId="37" xfId="0" applyFont="1" applyFill="1" applyBorder="1" applyAlignment="1">
      <alignment horizontal="center"/>
    </xf>
    <xf numFmtId="0" fontId="33" fillId="5" borderId="9" xfId="0" applyFont="1" applyFill="1" applyBorder="1" applyAlignment="1">
      <alignment horizontal="center"/>
    </xf>
    <xf numFmtId="0" fontId="33" fillId="5" borderId="38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right"/>
    </xf>
    <xf numFmtId="0" fontId="8" fillId="4" borderId="16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6" fillId="2" borderId="19" xfId="0" applyFont="1" applyFill="1" applyBorder="1" applyAlignment="1">
      <alignment horizontal="right"/>
    </xf>
    <xf numFmtId="0" fontId="8" fillId="5" borderId="11" xfId="0" applyFont="1" applyFill="1" applyBorder="1"/>
    <xf numFmtId="0" fontId="8" fillId="5" borderId="10" xfId="0" applyFont="1" applyFill="1" applyBorder="1"/>
    <xf numFmtId="0" fontId="6" fillId="2" borderId="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43" xfId="0" applyFont="1" applyFill="1" applyBorder="1" applyAlignment="1">
      <alignment horizontal="center" wrapText="1"/>
    </xf>
    <xf numFmtId="0" fontId="33" fillId="5" borderId="52" xfId="0" applyFont="1" applyFill="1" applyBorder="1" applyAlignment="1">
      <alignment horizontal="center" wrapText="1"/>
    </xf>
    <xf numFmtId="0" fontId="12" fillId="5" borderId="53" xfId="0" applyFont="1" applyFill="1" applyBorder="1" applyAlignment="1">
      <alignment horizontal="center" wrapText="1"/>
    </xf>
    <xf numFmtId="0" fontId="12" fillId="5" borderId="55" xfId="0" applyFont="1" applyFill="1" applyBorder="1" applyAlignment="1">
      <alignment horizontal="center" wrapText="1"/>
    </xf>
    <xf numFmtId="0" fontId="8" fillId="5" borderId="28" xfId="0" applyFont="1" applyFill="1" applyBorder="1" applyAlignment="1">
      <alignment horizontal="center"/>
    </xf>
    <xf numFmtId="0" fontId="8" fillId="5" borderId="29" xfId="0" applyFont="1" applyFill="1" applyBorder="1" applyAlignment="1">
      <alignment horizontal="center"/>
    </xf>
    <xf numFmtId="0" fontId="8" fillId="5" borderId="30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right"/>
    </xf>
    <xf numFmtId="44" fontId="10" fillId="3" borderId="1" xfId="0" applyNumberFormat="1" applyFont="1" applyFill="1" applyBorder="1" applyAlignment="1">
      <alignment horizontal="center" vertical="center" wrapText="1"/>
    </xf>
    <xf numFmtId="44" fontId="10" fillId="3" borderId="2" xfId="0" applyNumberFormat="1" applyFont="1" applyFill="1" applyBorder="1" applyAlignment="1">
      <alignment horizontal="center" vertical="center" wrapText="1"/>
    </xf>
    <xf numFmtId="44" fontId="10" fillId="3" borderId="3" xfId="0" applyNumberFormat="1" applyFont="1" applyFill="1" applyBorder="1" applyAlignment="1">
      <alignment horizontal="center" vertical="center" wrapText="1"/>
    </xf>
    <xf numFmtId="44" fontId="10" fillId="3" borderId="4" xfId="0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right" vertical="top" wrapText="1"/>
    </xf>
    <xf numFmtId="0" fontId="6" fillId="3" borderId="6" xfId="3" applyFont="1" applyFill="1" applyBorder="1" applyAlignment="1" applyProtection="1">
      <alignment horizontal="left" vertical="top" wrapText="1"/>
      <protection locked="0"/>
    </xf>
    <xf numFmtId="0" fontId="6" fillId="3" borderId="7" xfId="3" applyFont="1" applyFill="1" applyBorder="1" applyAlignment="1" applyProtection="1">
      <alignment horizontal="left" vertical="top" wrapText="1"/>
      <protection locked="0"/>
    </xf>
    <xf numFmtId="0" fontId="26" fillId="2" borderId="12" xfId="0" applyFont="1" applyFill="1" applyBorder="1" applyAlignment="1">
      <alignment horizontal="center" wrapText="1"/>
    </xf>
    <xf numFmtId="0" fontId="26" fillId="2" borderId="43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44" xfId="0" applyFont="1" applyFill="1" applyBorder="1" applyAlignment="1">
      <alignment horizontal="center" wrapText="1"/>
    </xf>
    <xf numFmtId="0" fontId="33" fillId="5" borderId="35" xfId="0" applyFont="1" applyFill="1" applyBorder="1" applyAlignment="1">
      <alignment horizontal="center" vertical="top" wrapText="1"/>
    </xf>
    <xf numFmtId="0" fontId="33" fillId="5" borderId="28" xfId="0" applyFont="1" applyFill="1" applyBorder="1" applyAlignment="1">
      <alignment horizontal="center" wrapText="1"/>
    </xf>
    <xf numFmtId="0" fontId="33" fillId="5" borderId="29" xfId="0" applyFont="1" applyFill="1" applyBorder="1" applyAlignment="1">
      <alignment horizontal="center" wrapText="1"/>
    </xf>
    <xf numFmtId="0" fontId="33" fillId="5" borderId="30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40" xfId="0" applyFont="1" applyFill="1" applyBorder="1" applyAlignment="1">
      <alignment horizontal="center" wrapText="1"/>
    </xf>
    <xf numFmtId="0" fontId="36" fillId="5" borderId="28" xfId="0" applyFont="1" applyFill="1" applyBorder="1" applyAlignment="1">
      <alignment horizontal="center" wrapText="1"/>
    </xf>
    <xf numFmtId="0" fontId="12" fillId="5" borderId="29" xfId="0" applyFont="1" applyFill="1" applyBorder="1" applyAlignment="1">
      <alignment horizontal="center" wrapText="1"/>
    </xf>
    <xf numFmtId="0" fontId="12" fillId="5" borderId="30" xfId="0" applyFont="1" applyFill="1" applyBorder="1" applyAlignment="1">
      <alignment horizontal="center" wrapText="1"/>
    </xf>
    <xf numFmtId="0" fontId="32" fillId="5" borderId="37" xfId="0" applyFont="1" applyFill="1" applyBorder="1" applyAlignment="1">
      <alignment horizontal="center" wrapText="1"/>
    </xf>
    <xf numFmtId="0" fontId="32" fillId="5" borderId="9" xfId="0" applyFont="1" applyFill="1" applyBorder="1" applyAlignment="1">
      <alignment horizontal="center" wrapText="1"/>
    </xf>
    <xf numFmtId="0" fontId="32" fillId="5" borderId="38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2" fillId="5" borderId="37" xfId="0" applyFont="1" applyFill="1" applyBorder="1" applyAlignment="1">
      <alignment horizontal="center"/>
    </xf>
    <xf numFmtId="0" fontId="32" fillId="5" borderId="9" xfId="0" applyFont="1" applyFill="1" applyBorder="1" applyAlignment="1">
      <alignment horizontal="center"/>
    </xf>
    <xf numFmtId="0" fontId="32" fillId="5" borderId="38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45" xfId="0" applyFont="1" applyFill="1" applyBorder="1" applyAlignment="1">
      <alignment horizontal="center" wrapText="1"/>
    </xf>
    <xf numFmtId="0" fontId="33" fillId="5" borderId="37" xfId="0" applyFont="1" applyFill="1" applyBorder="1" applyAlignment="1">
      <alignment horizontal="center" wrapText="1"/>
    </xf>
    <xf numFmtId="0" fontId="33" fillId="5" borderId="9" xfId="0" applyFont="1" applyFill="1" applyBorder="1" applyAlignment="1">
      <alignment horizontal="center" wrapText="1"/>
    </xf>
    <xf numFmtId="0" fontId="33" fillId="5" borderId="38" xfId="0" applyFont="1" applyFill="1" applyBorder="1" applyAlignment="1">
      <alignment horizontal="center" wrapText="1"/>
    </xf>
    <xf numFmtId="0" fontId="34" fillId="5" borderId="35" xfId="0" applyFont="1" applyFill="1" applyBorder="1" applyAlignment="1">
      <alignment horizontal="center" vertical="top" wrapText="1"/>
    </xf>
    <xf numFmtId="0" fontId="33" fillId="5" borderId="37" xfId="0" applyFont="1" applyFill="1" applyBorder="1" applyAlignment="1">
      <alignment horizontal="center" vertical="top" wrapText="1"/>
    </xf>
    <xf numFmtId="0" fontId="33" fillId="5" borderId="9" xfId="0" applyFont="1" applyFill="1" applyBorder="1" applyAlignment="1">
      <alignment horizontal="center" vertical="top" wrapText="1"/>
    </xf>
    <xf numFmtId="0" fontId="33" fillId="5" borderId="38" xfId="0" applyFont="1" applyFill="1" applyBorder="1" applyAlignment="1">
      <alignment horizontal="center" vertical="top" wrapText="1"/>
    </xf>
    <xf numFmtId="2" fontId="24" fillId="6" borderId="17" xfId="4" applyNumberFormat="1" applyFont="1" applyFill="1" applyBorder="1" applyAlignment="1">
      <alignment horizontal="left" vertical="center" wrapText="1"/>
    </xf>
    <xf numFmtId="2" fontId="25" fillId="6" borderId="0" xfId="4" applyNumberFormat="1" applyFont="1" applyFill="1" applyAlignment="1">
      <alignment horizontal="left" vertical="center" wrapText="1"/>
    </xf>
    <xf numFmtId="2" fontId="25" fillId="6" borderId="18" xfId="4" applyNumberFormat="1" applyFont="1" applyFill="1" applyBorder="1" applyAlignment="1">
      <alignment horizontal="left" vertical="center" wrapText="1"/>
    </xf>
    <xf numFmtId="2" fontId="25" fillId="6" borderId="17" xfId="4" applyNumberFormat="1" applyFont="1" applyFill="1" applyBorder="1" applyAlignment="1">
      <alignment horizontal="left" vertical="center" wrapText="1"/>
    </xf>
    <xf numFmtId="2" fontId="25" fillId="2" borderId="17" xfId="0" applyNumberFormat="1" applyFont="1" applyFill="1" applyBorder="1" applyAlignment="1">
      <alignment horizontal="right" vertical="center" wrapText="1"/>
    </xf>
    <xf numFmtId="2" fontId="25" fillId="2" borderId="0" xfId="0" applyNumberFormat="1" applyFont="1" applyFill="1" applyAlignment="1">
      <alignment horizontal="right" vertical="center" wrapText="1"/>
    </xf>
    <xf numFmtId="2" fontId="19" fillId="4" borderId="22" xfId="1" applyNumberFormat="1" applyFont="1" applyFill="1" applyBorder="1" applyAlignment="1" applyProtection="1">
      <alignment horizontal="center" vertical="center"/>
    </xf>
    <xf numFmtId="2" fontId="19" fillId="4" borderId="23" xfId="1" applyNumberFormat="1" applyFont="1" applyFill="1" applyBorder="1" applyAlignment="1" applyProtection="1">
      <alignment horizontal="center" vertical="center"/>
    </xf>
    <xf numFmtId="2" fontId="19" fillId="4" borderId="26" xfId="1" applyNumberFormat="1" applyFont="1" applyFill="1" applyBorder="1" applyAlignment="1" applyProtection="1">
      <alignment horizontal="center" vertical="center"/>
    </xf>
    <xf numFmtId="2" fontId="0" fillId="2" borderId="3" xfId="0" applyNumberFormat="1" applyFill="1" applyBorder="1" applyAlignment="1">
      <alignment horizontal="center"/>
    </xf>
    <xf numFmtId="2" fontId="0" fillId="2" borderId="19" xfId="0" applyNumberForma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18" fillId="2" borderId="12" xfId="0" applyNumberFormat="1" applyFont="1" applyFill="1" applyBorder="1" applyAlignment="1">
      <alignment horizontal="center" vertical="center" wrapText="1"/>
    </xf>
    <xf numFmtId="2" fontId="18" fillId="2" borderId="2" xfId="0" applyNumberFormat="1" applyFont="1" applyFill="1" applyBorder="1" applyAlignment="1">
      <alignment horizontal="center" vertical="center" wrapText="1"/>
    </xf>
    <xf numFmtId="2" fontId="18" fillId="2" borderId="17" xfId="0" applyNumberFormat="1" applyFont="1" applyFill="1" applyBorder="1" applyAlignment="1">
      <alignment horizontal="center" vertical="center" wrapText="1"/>
    </xf>
    <xf numFmtId="2" fontId="18" fillId="2" borderId="0" xfId="0" applyNumberFormat="1" applyFont="1" applyFill="1" applyAlignment="1">
      <alignment horizontal="center" vertical="center" wrapText="1"/>
    </xf>
    <xf numFmtId="2" fontId="18" fillId="2" borderId="18" xfId="0" applyNumberFormat="1" applyFont="1" applyFill="1" applyBorder="1" applyAlignment="1">
      <alignment horizontal="center" vertical="center" wrapText="1"/>
    </xf>
    <xf numFmtId="2" fontId="19" fillId="2" borderId="12" xfId="0" applyNumberFormat="1" applyFont="1" applyFill="1" applyBorder="1" applyAlignment="1">
      <alignment horizontal="left" vertical="center" wrapText="1"/>
    </xf>
    <xf numFmtId="2" fontId="5" fillId="2" borderId="12" xfId="0" applyNumberFormat="1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Alignment="1">
      <alignment horizontal="left" vertical="center"/>
    </xf>
    <xf numFmtId="2" fontId="5" fillId="2" borderId="18" xfId="0" applyNumberFormat="1" applyFont="1" applyFill="1" applyBorder="1" applyAlignment="1">
      <alignment horizontal="left" vertical="center"/>
    </xf>
    <xf numFmtId="2" fontId="5" fillId="2" borderId="19" xfId="0" applyNumberFormat="1" applyFont="1" applyFill="1" applyBorder="1" applyAlignment="1">
      <alignment horizontal="left" vertical="center"/>
    </xf>
    <xf numFmtId="2" fontId="5" fillId="2" borderId="4" xfId="0" applyNumberFormat="1" applyFont="1" applyFill="1" applyBorder="1" applyAlignment="1">
      <alignment horizontal="left" vertical="center"/>
    </xf>
    <xf numFmtId="2" fontId="22" fillId="3" borderId="1" xfId="0" applyNumberFormat="1" applyFont="1" applyFill="1" applyBorder="1" applyAlignment="1">
      <alignment horizontal="center" vertical="center" wrapText="1"/>
    </xf>
    <xf numFmtId="2" fontId="22" fillId="3" borderId="2" xfId="0" applyNumberFormat="1" applyFont="1" applyFill="1" applyBorder="1" applyAlignment="1">
      <alignment horizontal="center" vertical="center" wrapText="1"/>
    </xf>
    <xf numFmtId="2" fontId="22" fillId="3" borderId="3" xfId="0" applyNumberFormat="1" applyFont="1" applyFill="1" applyBorder="1" applyAlignment="1">
      <alignment horizontal="center" vertical="center" wrapText="1"/>
    </xf>
    <xf numFmtId="2" fontId="22" fillId="3" borderId="4" xfId="0" applyNumberFormat="1" applyFont="1" applyFill="1" applyBorder="1" applyAlignment="1">
      <alignment horizontal="center" vertical="center" wrapText="1"/>
    </xf>
    <xf numFmtId="2" fontId="2" fillId="2" borderId="0" xfId="3" applyNumberFormat="1" applyFont="1" applyFill="1" applyAlignment="1">
      <alignment horizontal="center" vertical="center" wrapText="1"/>
    </xf>
    <xf numFmtId="2" fontId="2" fillId="2" borderId="0" xfId="3" applyNumberFormat="1" applyFont="1" applyFill="1" applyAlignment="1">
      <alignment horizontal="center" vertical="center"/>
    </xf>
    <xf numFmtId="2" fontId="2" fillId="2" borderId="18" xfId="3" applyNumberFormat="1" applyFont="1" applyFill="1" applyBorder="1" applyAlignment="1">
      <alignment horizontal="center" vertical="center"/>
    </xf>
    <xf numFmtId="2" fontId="17" fillId="2" borderId="0" xfId="3" applyNumberFormat="1" applyFont="1" applyFill="1" applyAlignment="1">
      <alignment horizontal="right" vertical="top" wrapText="1"/>
    </xf>
    <xf numFmtId="2" fontId="17" fillId="3" borderId="6" xfId="3" applyNumberFormat="1" applyFont="1" applyFill="1" applyBorder="1" applyAlignment="1" applyProtection="1">
      <alignment horizontal="left" vertical="top" wrapText="1"/>
      <protection locked="0"/>
    </xf>
    <xf numFmtId="2" fontId="17" fillId="3" borderId="7" xfId="3" applyNumberFormat="1" applyFont="1" applyFill="1" applyBorder="1" applyAlignment="1" applyProtection="1">
      <alignment horizontal="left" vertical="top" wrapText="1"/>
      <protection locked="0"/>
    </xf>
    <xf numFmtId="0" fontId="6" fillId="2" borderId="3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3" fillId="5" borderId="28" xfId="0" quotePrefix="1" applyFont="1" applyFill="1" applyBorder="1" applyAlignment="1">
      <alignment horizontal="center"/>
    </xf>
    <xf numFmtId="0" fontId="33" fillId="5" borderId="32" xfId="0" applyFont="1" applyFill="1" applyBorder="1" applyAlignment="1">
      <alignment horizontal="center"/>
    </xf>
    <xf numFmtId="0" fontId="33" fillId="5" borderId="33" xfId="0" applyFont="1" applyFill="1" applyBorder="1" applyAlignment="1">
      <alignment horizontal="center"/>
    </xf>
    <xf numFmtId="0" fontId="33" fillId="5" borderId="34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center" vertical="top" wrapText="1"/>
    </xf>
    <xf numFmtId="0" fontId="33" fillId="5" borderId="8" xfId="0" applyFont="1" applyFill="1" applyBorder="1" applyAlignment="1">
      <alignment horizontal="center"/>
    </xf>
    <xf numFmtId="0" fontId="33" fillId="5" borderId="14" xfId="0" applyFont="1" applyFill="1" applyBorder="1" applyAlignment="1">
      <alignment horizontal="center"/>
    </xf>
    <xf numFmtId="0" fontId="33" fillId="5" borderId="8" xfId="0" applyFont="1" applyFill="1" applyBorder="1" applyAlignment="1">
      <alignment horizontal="center" wrapText="1"/>
    </xf>
    <xf numFmtId="0" fontId="33" fillId="5" borderId="14" xfId="0" applyFont="1" applyFill="1" applyBorder="1" applyAlignment="1">
      <alignment horizontal="center" wrapText="1"/>
    </xf>
  </cellXfs>
  <cellStyles count="5">
    <cellStyle name="Procent" xfId="2" builtinId="5"/>
    <cellStyle name="Standaard" xfId="0" builtinId="0"/>
    <cellStyle name="Standaard 10" xfId="4" xr:uid="{A1D498DC-782B-4DD5-BFFA-9491EB813C5F}"/>
    <cellStyle name="Standaard 2" xfId="3" xr:uid="{E94EA1D8-0CCC-4B76-B033-6497BCBCD74F}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1558290</xdr:colOff>
      <xdr:row>3</xdr:row>
      <xdr:rowOff>19464</xdr:rowOff>
    </xdr:to>
    <xdr:pic>
      <xdr:nvPicPr>
        <xdr:cNvPr id="2" name="Afbeelding 1" descr="logo VRF">
          <a:extLst>
            <a:ext uri="{FF2B5EF4-FFF2-40B4-BE49-F238E27FC236}">
              <a16:creationId xmlns:a16="http://schemas.microsoft.com/office/drawing/2014/main" id="{2AF0FD16-0B40-4897-8616-B8F6B75C84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543050" cy="3687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8DDF-C7A5-4C8A-96B4-7B65801109F9}">
  <dimension ref="A1:M24"/>
  <sheetViews>
    <sheetView tabSelected="1" workbookViewId="0">
      <selection activeCell="Q16" sqref="Q16"/>
    </sheetView>
  </sheetViews>
  <sheetFormatPr defaultColWidth="9.140625" defaultRowHeight="15" x14ac:dyDescent="0.25"/>
  <cols>
    <col min="1" max="1" width="9.140625" style="28"/>
    <col min="2" max="2" width="35.42578125" style="28" bestFit="1" customWidth="1"/>
    <col min="3" max="3" width="21.140625" style="28" customWidth="1"/>
    <col min="4" max="16384" width="9.140625" style="28"/>
  </cols>
  <sheetData>
    <row r="1" spans="1:13" x14ac:dyDescent="0.25">
      <c r="A1" s="238" t="s">
        <v>0</v>
      </c>
      <c r="B1" s="239"/>
      <c r="C1" s="239"/>
      <c r="D1" s="239"/>
      <c r="E1" s="239"/>
      <c r="F1" s="239"/>
      <c r="G1" s="240"/>
      <c r="H1" s="244" t="s">
        <v>1</v>
      </c>
      <c r="I1" s="245"/>
      <c r="J1" s="245"/>
      <c r="K1" s="245"/>
      <c r="L1" s="245"/>
      <c r="M1" s="246"/>
    </row>
    <row r="2" spans="1:13" x14ac:dyDescent="0.25">
      <c r="A2" s="241"/>
      <c r="B2" s="242"/>
      <c r="C2" s="242"/>
      <c r="D2" s="242"/>
      <c r="E2" s="242"/>
      <c r="F2" s="242"/>
      <c r="G2" s="243"/>
      <c r="H2" s="247"/>
      <c r="I2" s="247"/>
      <c r="J2" s="247"/>
      <c r="K2" s="247"/>
      <c r="L2" s="247"/>
      <c r="M2" s="248"/>
    </row>
    <row r="3" spans="1:13" x14ac:dyDescent="0.25">
      <c r="A3" s="241"/>
      <c r="B3" s="242"/>
      <c r="C3" s="242"/>
      <c r="D3" s="242"/>
      <c r="E3" s="242"/>
      <c r="F3" s="242"/>
      <c r="G3" s="243"/>
      <c r="H3" s="247"/>
      <c r="I3" s="247"/>
      <c r="J3" s="247"/>
      <c r="K3" s="247"/>
      <c r="L3" s="247"/>
      <c r="M3" s="248"/>
    </row>
    <row r="4" spans="1:13" x14ac:dyDescent="0.25">
      <c r="A4" s="241"/>
      <c r="B4" s="242"/>
      <c r="C4" s="242"/>
      <c r="D4" s="242"/>
      <c r="E4" s="242"/>
      <c r="F4" s="242"/>
      <c r="G4" s="243"/>
      <c r="H4" s="247"/>
      <c r="I4" s="247"/>
      <c r="J4" s="247"/>
      <c r="K4" s="247"/>
      <c r="L4" s="247"/>
      <c r="M4" s="248"/>
    </row>
    <row r="5" spans="1:13" ht="15.75" thickBot="1" x14ac:dyDescent="0.3">
      <c r="A5" s="241"/>
      <c r="B5" s="242"/>
      <c r="C5" s="242"/>
      <c r="D5" s="242"/>
      <c r="E5" s="242"/>
      <c r="F5" s="242"/>
      <c r="G5" s="243"/>
      <c r="H5" s="247"/>
      <c r="I5" s="247"/>
      <c r="J5" s="247"/>
      <c r="K5" s="247"/>
      <c r="L5" s="247"/>
      <c r="M5" s="248"/>
    </row>
    <row r="6" spans="1:13" ht="15.75" x14ac:dyDescent="0.3">
      <c r="A6" s="29"/>
      <c r="B6" s="30" t="s">
        <v>102</v>
      </c>
      <c r="C6" s="31"/>
      <c r="D6" s="251" t="s">
        <v>2</v>
      </c>
      <c r="E6" s="252"/>
      <c r="F6" s="32"/>
      <c r="G6" s="33"/>
      <c r="H6" s="247"/>
      <c r="I6" s="247"/>
      <c r="J6" s="247"/>
      <c r="K6" s="247"/>
      <c r="L6" s="247"/>
      <c r="M6" s="248"/>
    </row>
    <row r="7" spans="1:13" ht="16.5" thickBot="1" x14ac:dyDescent="0.35">
      <c r="A7" s="29"/>
      <c r="B7" s="43">
        <v>46162</v>
      </c>
      <c r="C7" s="31"/>
      <c r="D7" s="253"/>
      <c r="E7" s="254"/>
      <c r="F7" s="32"/>
      <c r="G7" s="33"/>
      <c r="H7" s="247"/>
      <c r="I7" s="247"/>
      <c r="J7" s="247"/>
      <c r="K7" s="247"/>
      <c r="L7" s="247"/>
      <c r="M7" s="248"/>
    </row>
    <row r="8" spans="1:13" ht="15.75" x14ac:dyDescent="0.3">
      <c r="A8" s="29"/>
      <c r="B8" s="30" t="s">
        <v>3</v>
      </c>
      <c r="C8" s="31"/>
      <c r="D8" s="34"/>
      <c r="E8" s="35"/>
      <c r="F8" s="32"/>
      <c r="G8" s="33"/>
      <c r="H8" s="247"/>
      <c r="I8" s="247"/>
      <c r="J8" s="247"/>
      <c r="K8" s="247"/>
      <c r="L8" s="247"/>
      <c r="M8" s="248"/>
    </row>
    <row r="9" spans="1:13" ht="18" x14ac:dyDescent="0.25">
      <c r="A9" s="36"/>
      <c r="B9" s="255" t="s">
        <v>87</v>
      </c>
      <c r="C9" s="256"/>
      <c r="D9" s="256"/>
      <c r="E9" s="256"/>
      <c r="F9" s="256"/>
      <c r="G9" s="257"/>
      <c r="H9" s="247"/>
      <c r="I9" s="247"/>
      <c r="J9" s="247"/>
      <c r="K9" s="247"/>
      <c r="L9" s="247"/>
      <c r="M9" s="248"/>
    </row>
    <row r="10" spans="1:13" ht="15.75" thickBot="1" x14ac:dyDescent="0.3">
      <c r="A10" s="36"/>
      <c r="B10" s="37"/>
      <c r="C10" s="37"/>
      <c r="D10" s="37"/>
      <c r="E10" s="37"/>
      <c r="F10" s="37"/>
      <c r="G10" s="33"/>
      <c r="H10" s="247"/>
      <c r="I10" s="247"/>
      <c r="J10" s="247"/>
      <c r="K10" s="247"/>
      <c r="L10" s="247"/>
      <c r="M10" s="248"/>
    </row>
    <row r="11" spans="1:13" x14ac:dyDescent="0.25">
      <c r="A11" s="36"/>
      <c r="B11" s="38" t="s">
        <v>4</v>
      </c>
      <c r="C11" s="39"/>
      <c r="D11" s="37"/>
      <c r="E11" s="37"/>
      <c r="F11" s="37"/>
      <c r="G11" s="33"/>
      <c r="H11" s="247"/>
      <c r="I11" s="247"/>
      <c r="J11" s="247"/>
      <c r="K11" s="247"/>
      <c r="L11" s="247"/>
      <c r="M11" s="248"/>
    </row>
    <row r="12" spans="1:13" x14ac:dyDescent="0.25">
      <c r="A12" s="36"/>
      <c r="B12" s="38" t="s">
        <v>5</v>
      </c>
      <c r="C12" s="44"/>
      <c r="D12" s="37"/>
      <c r="E12" s="37"/>
      <c r="F12" s="37"/>
      <c r="G12" s="33"/>
      <c r="H12" s="247"/>
      <c r="I12" s="247"/>
      <c r="J12" s="247"/>
      <c r="K12" s="247"/>
      <c r="L12" s="247"/>
      <c r="M12" s="248"/>
    </row>
    <row r="13" spans="1:13" ht="15.75" thickBot="1" x14ac:dyDescent="0.3">
      <c r="A13" s="36"/>
      <c r="B13" s="258" t="s">
        <v>6</v>
      </c>
      <c r="C13" s="259"/>
      <c r="D13" s="37"/>
      <c r="E13" s="37"/>
      <c r="F13" s="37"/>
      <c r="G13" s="33"/>
      <c r="H13" s="249"/>
      <c r="I13" s="249"/>
      <c r="J13" s="249"/>
      <c r="K13" s="249"/>
      <c r="L13" s="249"/>
      <c r="M13" s="250"/>
    </row>
    <row r="14" spans="1:13" x14ac:dyDescent="0.25">
      <c r="A14" s="36"/>
      <c r="B14" s="258"/>
      <c r="C14" s="259"/>
      <c r="D14" s="37"/>
      <c r="E14" s="37"/>
      <c r="F14" s="37"/>
      <c r="G14" s="33"/>
    </row>
    <row r="15" spans="1:13" x14ac:dyDescent="0.25">
      <c r="A15" s="36"/>
      <c r="B15" s="37"/>
      <c r="C15" s="259"/>
      <c r="D15" s="37"/>
      <c r="E15" s="37"/>
      <c r="F15" s="37"/>
      <c r="G15" s="33"/>
    </row>
    <row r="16" spans="1:13" x14ac:dyDescent="0.25">
      <c r="A16" s="36"/>
      <c r="B16" s="37"/>
      <c r="C16" s="259"/>
      <c r="D16" s="37"/>
      <c r="E16" s="37"/>
      <c r="F16" s="37"/>
      <c r="G16" s="33"/>
    </row>
    <row r="17" spans="1:7" ht="15.75" thickBot="1" x14ac:dyDescent="0.3">
      <c r="A17" s="36"/>
      <c r="B17" s="37"/>
      <c r="C17" s="260"/>
      <c r="D17" s="37"/>
      <c r="E17" s="37"/>
      <c r="F17" s="37"/>
      <c r="G17" s="33"/>
    </row>
    <row r="18" spans="1:7" x14ac:dyDescent="0.25">
      <c r="A18" s="36"/>
      <c r="B18" s="37"/>
      <c r="C18" s="37"/>
      <c r="D18" s="37"/>
      <c r="E18" s="37"/>
      <c r="F18" s="37"/>
      <c r="G18" s="33"/>
    </row>
    <row r="19" spans="1:7" ht="19.7" customHeight="1" x14ac:dyDescent="0.25">
      <c r="A19" s="227" t="s">
        <v>7</v>
      </c>
      <c r="B19" s="228"/>
      <c r="C19" s="228"/>
      <c r="D19" s="228"/>
      <c r="E19" s="228"/>
      <c r="F19" s="228"/>
      <c r="G19" s="229"/>
    </row>
    <row r="20" spans="1:7" ht="19.7" customHeight="1" x14ac:dyDescent="0.25">
      <c r="A20" s="230"/>
      <c r="B20" s="228"/>
      <c r="C20" s="228"/>
      <c r="D20" s="228"/>
      <c r="E20" s="228"/>
      <c r="F20" s="228"/>
      <c r="G20" s="229"/>
    </row>
    <row r="21" spans="1:7" ht="19.7" customHeight="1" x14ac:dyDescent="0.25">
      <c r="A21" s="230"/>
      <c r="B21" s="228"/>
      <c r="C21" s="228"/>
      <c r="D21" s="228"/>
      <c r="E21" s="228"/>
      <c r="F21" s="228"/>
      <c r="G21" s="229"/>
    </row>
    <row r="22" spans="1:7" ht="16.5" thickBot="1" x14ac:dyDescent="0.3">
      <c r="A22" s="36"/>
      <c r="B22" s="37"/>
      <c r="C22" s="37"/>
      <c r="D22" s="37"/>
      <c r="E22" s="37"/>
      <c r="F22" s="37"/>
      <c r="G22" s="40"/>
    </row>
    <row r="23" spans="1:7" ht="16.5" thickBot="1" x14ac:dyDescent="0.3">
      <c r="A23" s="231" t="s">
        <v>8</v>
      </c>
      <c r="B23" s="232"/>
      <c r="C23" s="232"/>
      <c r="D23" s="233">
        <f>Prijzenblad!E110</f>
        <v>0</v>
      </c>
      <c r="E23" s="234"/>
      <c r="F23" s="235"/>
      <c r="G23" s="41"/>
    </row>
    <row r="24" spans="1:7" ht="15.75" thickBot="1" x14ac:dyDescent="0.3">
      <c r="A24" s="236"/>
      <c r="B24" s="237"/>
      <c r="C24" s="237"/>
      <c r="D24" s="237"/>
      <c r="E24" s="237"/>
      <c r="F24" s="237"/>
      <c r="G24" s="42"/>
    </row>
  </sheetData>
  <sheetProtection algorithmName="SHA-512" hashValue="gB5CYK/qhjJxrYKhcaKC53mqUc2rT5TvPhwXkZPm7Icu2MKXtCr2zPTXIjJSEf0dLL3wrLKcJG7+Dt0WQQ3jJQ==" saltValue="Ry0eOARpljE7VHBI34ZxGA==" spinCount="100000" sheet="1" objects="1" scenarios="1"/>
  <mergeCells count="10">
    <mergeCell ref="H1:M13"/>
    <mergeCell ref="D6:E7"/>
    <mergeCell ref="B9:G9"/>
    <mergeCell ref="B13:B14"/>
    <mergeCell ref="C13:C17"/>
    <mergeCell ref="A19:G21"/>
    <mergeCell ref="A23:C23"/>
    <mergeCell ref="D23:F23"/>
    <mergeCell ref="A24:F24"/>
    <mergeCell ref="A1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1"/>
  <sheetViews>
    <sheetView showGridLines="0" zoomScale="85" zoomScaleNormal="85" workbookViewId="0">
      <selection activeCell="C113" sqref="C113"/>
    </sheetView>
  </sheetViews>
  <sheetFormatPr defaultRowHeight="15" x14ac:dyDescent="0.25"/>
  <cols>
    <col min="1" max="1" width="1.85546875" customWidth="1"/>
    <col min="2" max="3" width="24.85546875" customWidth="1"/>
    <col min="4" max="4" width="46.7109375" customWidth="1"/>
    <col min="5" max="5" width="44.7109375" customWidth="1"/>
    <col min="6" max="6" width="26.85546875" bestFit="1" customWidth="1"/>
    <col min="7" max="7" width="24" customWidth="1"/>
    <col min="8" max="8" width="24.85546875" customWidth="1"/>
    <col min="9" max="9" width="2.140625" customWidth="1"/>
    <col min="10" max="10" width="8.85546875" style="51"/>
    <col min="11" max="11" width="62.7109375" style="51" customWidth="1"/>
    <col min="12" max="12" width="8.85546875" style="51"/>
  </cols>
  <sheetData>
    <row r="1" spans="1:30" ht="15.75" thickBot="1" x14ac:dyDescent="0.3">
      <c r="A1" s="50"/>
      <c r="B1" s="50"/>
      <c r="C1" s="50"/>
      <c r="D1" s="50"/>
      <c r="E1" s="50"/>
      <c r="F1" s="50"/>
      <c r="G1" s="50"/>
      <c r="H1" s="50"/>
      <c r="I1" s="50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</row>
    <row r="2" spans="1:30" ht="14.85" customHeight="1" x14ac:dyDescent="0.25">
      <c r="A2" s="50"/>
      <c r="B2" s="52"/>
      <c r="C2" s="53"/>
      <c r="D2" s="210" t="s">
        <v>0</v>
      </c>
      <c r="E2" s="210"/>
      <c r="F2" s="210"/>
      <c r="G2" s="210"/>
      <c r="H2" s="211"/>
      <c r="I2" s="54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</row>
    <row r="3" spans="1:30" ht="14.85" customHeight="1" x14ac:dyDescent="0.25">
      <c r="A3" s="50"/>
      <c r="B3" s="55"/>
      <c r="C3" s="56"/>
      <c r="D3" s="212"/>
      <c r="E3" s="212"/>
      <c r="F3" s="212"/>
      <c r="G3" s="212"/>
      <c r="H3" s="213"/>
      <c r="I3" s="54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30" ht="14.85" customHeight="1" x14ac:dyDescent="0.25">
      <c r="A4" s="50"/>
      <c r="B4" s="55"/>
      <c r="C4" s="56"/>
      <c r="D4" s="212"/>
      <c r="E4" s="212"/>
      <c r="F4" s="212"/>
      <c r="G4" s="212"/>
      <c r="H4" s="213"/>
      <c r="I4" s="54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</row>
    <row r="5" spans="1:30" ht="15" customHeight="1" thickBot="1" x14ac:dyDescent="0.4">
      <c r="A5" s="50"/>
      <c r="B5" s="55"/>
      <c r="C5" s="56"/>
      <c r="D5" s="212"/>
      <c r="E5" s="212"/>
      <c r="F5" s="212"/>
      <c r="G5" s="212"/>
      <c r="H5" s="213"/>
      <c r="I5" s="50"/>
      <c r="K5" s="57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</row>
    <row r="6" spans="1:30" s="66" customFormat="1" ht="27.6" customHeight="1" x14ac:dyDescent="0.35">
      <c r="A6" s="58"/>
      <c r="B6" s="59" t="str">
        <f>Voorblad!B6</f>
        <v>Versie 4.0</v>
      </c>
      <c r="C6" s="60"/>
      <c r="D6" s="61"/>
      <c r="E6" s="185" t="s">
        <v>9</v>
      </c>
      <c r="F6" s="186"/>
      <c r="G6" s="62"/>
      <c r="H6" s="63"/>
      <c r="I6" s="58"/>
      <c r="J6" s="64"/>
      <c r="K6" s="65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</row>
    <row r="7" spans="1:30" s="66" customFormat="1" ht="27.6" customHeight="1" thickBot="1" x14ac:dyDescent="0.3">
      <c r="A7" s="58"/>
      <c r="B7" s="67">
        <f>Voorblad!B7</f>
        <v>46162</v>
      </c>
      <c r="C7" s="60"/>
      <c r="D7" s="61"/>
      <c r="E7" s="187"/>
      <c r="F7" s="188"/>
      <c r="G7" s="62"/>
      <c r="H7" s="63"/>
      <c r="I7" s="58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</row>
    <row r="8" spans="1:30" s="66" customFormat="1" ht="16.5" thickBot="1" x14ac:dyDescent="0.3">
      <c r="A8" s="58"/>
      <c r="B8" s="68" t="str">
        <f>Voorblad!B8</f>
        <v>TN-Kenmerk 577290</v>
      </c>
      <c r="C8" s="69"/>
      <c r="D8" s="61"/>
      <c r="E8" s="70"/>
      <c r="F8" s="71"/>
      <c r="G8" s="62"/>
      <c r="H8" s="63"/>
      <c r="I8" s="58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</row>
    <row r="9" spans="1:30" ht="15.75" x14ac:dyDescent="0.25">
      <c r="A9" s="50"/>
      <c r="B9" s="72"/>
      <c r="C9" s="73" t="s">
        <v>4</v>
      </c>
      <c r="D9" s="1"/>
      <c r="E9" s="74"/>
      <c r="F9" s="74"/>
      <c r="G9" s="74"/>
      <c r="H9" s="63"/>
      <c r="I9" s="50"/>
      <c r="K9" s="153" t="s">
        <v>86</v>
      </c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</row>
    <row r="10" spans="1:30" ht="15.75" x14ac:dyDescent="0.25">
      <c r="A10" s="50"/>
      <c r="B10" s="72"/>
      <c r="C10" s="73" t="s">
        <v>5</v>
      </c>
      <c r="D10" s="45"/>
      <c r="E10" s="74"/>
      <c r="F10" s="74"/>
      <c r="G10" s="74"/>
      <c r="H10" s="63"/>
      <c r="I10" s="50"/>
      <c r="K10" s="154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30" ht="15.75" x14ac:dyDescent="0.25">
      <c r="A11" s="50"/>
      <c r="B11" s="72"/>
      <c r="C11" s="189" t="s">
        <v>6</v>
      </c>
      <c r="D11" s="190"/>
      <c r="E11" s="74"/>
      <c r="F11" s="74"/>
      <c r="G11" s="74"/>
      <c r="H11" s="63"/>
      <c r="I11" s="50"/>
      <c r="K11" s="154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</row>
    <row r="12" spans="1:30" ht="15.75" x14ac:dyDescent="0.25">
      <c r="A12" s="50"/>
      <c r="B12" s="72"/>
      <c r="C12" s="189"/>
      <c r="D12" s="190"/>
      <c r="E12" s="74"/>
      <c r="F12" s="74"/>
      <c r="G12" s="74"/>
      <c r="H12" s="63"/>
      <c r="I12" s="50"/>
      <c r="K12" s="154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</row>
    <row r="13" spans="1:30" ht="15.75" x14ac:dyDescent="0.25">
      <c r="A13" s="50"/>
      <c r="B13" s="72"/>
      <c r="C13" s="75"/>
      <c r="D13" s="190"/>
      <c r="E13" s="74"/>
      <c r="F13" s="74"/>
      <c r="G13" s="74"/>
      <c r="H13" s="63"/>
      <c r="I13" s="50"/>
      <c r="K13" s="154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</row>
    <row r="14" spans="1:30" ht="15.75" x14ac:dyDescent="0.25">
      <c r="A14" s="50"/>
      <c r="B14" s="72"/>
      <c r="C14" s="75"/>
      <c r="D14" s="190"/>
      <c r="E14" s="74"/>
      <c r="F14" s="74"/>
      <c r="G14" s="74"/>
      <c r="H14" s="63"/>
      <c r="I14" s="50"/>
      <c r="K14" s="154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</row>
    <row r="15" spans="1:30" ht="16.5" thickBot="1" x14ac:dyDescent="0.3">
      <c r="A15" s="50"/>
      <c r="B15" s="72"/>
      <c r="C15" s="75"/>
      <c r="D15" s="191"/>
      <c r="E15" s="74"/>
      <c r="F15" s="74"/>
      <c r="G15" s="74"/>
      <c r="H15" s="63"/>
      <c r="I15" s="50"/>
      <c r="K15" s="154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</row>
    <row r="16" spans="1:30" ht="16.5" thickBot="1" x14ac:dyDescent="0.3">
      <c r="A16" s="50"/>
      <c r="B16" s="76"/>
      <c r="C16" s="77"/>
      <c r="D16" s="77"/>
      <c r="E16" s="77"/>
      <c r="F16" s="77"/>
      <c r="G16" s="77"/>
      <c r="H16" s="78"/>
      <c r="I16" s="50"/>
      <c r="K16" s="155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</row>
    <row r="17" spans="1:30" s="83" customFormat="1" ht="29.45" customHeight="1" thickBot="1" x14ac:dyDescent="0.3">
      <c r="A17" s="79"/>
      <c r="B17" s="156" t="s">
        <v>10</v>
      </c>
      <c r="C17" s="157"/>
      <c r="D17" s="158"/>
      <c r="E17" s="80" t="s">
        <v>11</v>
      </c>
      <c r="F17" s="81" t="s">
        <v>12</v>
      </c>
      <c r="G17" s="81" t="s">
        <v>13</v>
      </c>
      <c r="H17" s="81" t="s">
        <v>12</v>
      </c>
      <c r="I17" s="79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 x14ac:dyDescent="0.25">
      <c r="A18" s="50"/>
      <c r="B18" s="161" t="s">
        <v>14</v>
      </c>
      <c r="C18" s="161"/>
      <c r="D18" s="161"/>
      <c r="E18" s="120" t="s">
        <v>15</v>
      </c>
      <c r="F18" s="9">
        <v>0</v>
      </c>
      <c r="G18" s="7"/>
      <c r="H18" s="10">
        <f>F18*G18</f>
        <v>0</v>
      </c>
      <c r="I18" s="50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</row>
    <row r="19" spans="1:30" x14ac:dyDescent="0.25">
      <c r="A19" s="50"/>
      <c r="B19" s="166" t="s">
        <v>89</v>
      </c>
      <c r="C19" s="215"/>
      <c r="D19" s="216"/>
      <c r="E19" s="120" t="s">
        <v>15</v>
      </c>
      <c r="F19" s="9">
        <v>0</v>
      </c>
      <c r="G19" s="7"/>
      <c r="H19" s="10">
        <f>F19*G19</f>
        <v>0</v>
      </c>
      <c r="I19" s="50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</row>
    <row r="20" spans="1:30" x14ac:dyDescent="0.25">
      <c r="A20" s="50"/>
      <c r="B20" s="214" t="s">
        <v>16</v>
      </c>
      <c r="C20" s="215"/>
      <c r="D20" s="216"/>
      <c r="E20" s="120" t="s">
        <v>15</v>
      </c>
      <c r="F20" s="9">
        <v>0</v>
      </c>
      <c r="G20" s="7"/>
      <c r="H20" s="10">
        <f t="shared" ref="H20:H22" si="0">F20*G20</f>
        <v>0</v>
      </c>
      <c r="I20" s="50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</row>
    <row r="21" spans="1:30" x14ac:dyDescent="0.25">
      <c r="A21" s="50"/>
      <c r="B21" s="214" t="s">
        <v>17</v>
      </c>
      <c r="C21" s="215"/>
      <c r="D21" s="216"/>
      <c r="E21" s="120" t="s">
        <v>18</v>
      </c>
      <c r="F21" s="9">
        <v>0</v>
      </c>
      <c r="G21" s="84">
        <v>1</v>
      </c>
      <c r="H21" s="10">
        <f t="shared" si="0"/>
        <v>0</v>
      </c>
      <c r="I21" s="50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x14ac:dyDescent="0.25">
      <c r="A22" s="50"/>
      <c r="B22" s="214" t="s">
        <v>19</v>
      </c>
      <c r="C22" s="215"/>
      <c r="D22" s="216"/>
      <c r="E22" s="120" t="s">
        <v>18</v>
      </c>
      <c r="F22" s="9">
        <v>0</v>
      </c>
      <c r="G22" s="84">
        <v>1</v>
      </c>
      <c r="H22" s="10">
        <f t="shared" si="0"/>
        <v>0</v>
      </c>
      <c r="I22" s="50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ht="15.75" x14ac:dyDescent="0.25">
      <c r="A23" s="50"/>
      <c r="B23" s="171" t="s">
        <v>20</v>
      </c>
      <c r="C23" s="172"/>
      <c r="D23" s="172"/>
      <c r="E23" s="184"/>
      <c r="F23" s="184"/>
      <c r="G23" s="184"/>
      <c r="H23" s="2">
        <f>SUM(H18:H22)</f>
        <v>0</v>
      </c>
      <c r="I23" s="50"/>
    </row>
    <row r="24" spans="1:30" ht="16.5" thickBot="1" x14ac:dyDescent="0.3">
      <c r="A24" s="50"/>
      <c r="B24" s="85"/>
      <c r="C24" s="86"/>
      <c r="D24" s="86"/>
      <c r="E24" s="86"/>
      <c r="F24" s="86"/>
      <c r="G24" s="86"/>
      <c r="H24" s="87"/>
      <c r="I24" s="50"/>
    </row>
    <row r="25" spans="1:30" ht="16.5" thickBot="1" x14ac:dyDescent="0.3">
      <c r="A25" s="50"/>
      <c r="B25" s="175" t="s">
        <v>21</v>
      </c>
      <c r="C25" s="192"/>
      <c r="D25" s="193"/>
      <c r="E25" s="88" t="s">
        <v>22</v>
      </c>
      <c r="F25" s="89" t="s">
        <v>12</v>
      </c>
      <c r="G25" s="81" t="s">
        <v>13</v>
      </c>
      <c r="H25" s="81" t="s">
        <v>12</v>
      </c>
      <c r="I25" s="50"/>
    </row>
    <row r="26" spans="1:30" x14ac:dyDescent="0.25">
      <c r="A26" s="50"/>
      <c r="B26" s="160" t="s">
        <v>23</v>
      </c>
      <c r="C26" s="161"/>
      <c r="D26" s="161"/>
      <c r="E26" s="21"/>
      <c r="F26" s="15">
        <v>0</v>
      </c>
      <c r="G26" s="90">
        <v>1</v>
      </c>
      <c r="H26" s="10">
        <f>F26*G26</f>
        <v>0</v>
      </c>
      <c r="I26" s="50"/>
    </row>
    <row r="27" spans="1:30" x14ac:dyDescent="0.25">
      <c r="A27" s="50"/>
      <c r="B27" s="207" t="s">
        <v>68</v>
      </c>
      <c r="C27" s="208"/>
      <c r="D27" s="209"/>
      <c r="E27" s="26"/>
      <c r="F27" s="15">
        <v>0</v>
      </c>
      <c r="G27" s="90">
        <v>1</v>
      </c>
      <c r="H27" s="10">
        <f t="shared" ref="H27:H28" si="1">F27*G27</f>
        <v>0</v>
      </c>
      <c r="I27" s="50"/>
    </row>
    <row r="28" spans="1:30" x14ac:dyDescent="0.25">
      <c r="A28" s="50"/>
      <c r="B28" s="207" t="s">
        <v>69</v>
      </c>
      <c r="C28" s="208"/>
      <c r="D28" s="209"/>
      <c r="E28" s="27"/>
      <c r="F28" s="15">
        <v>0</v>
      </c>
      <c r="G28" s="90">
        <v>1</v>
      </c>
      <c r="H28" s="10">
        <f t="shared" si="1"/>
        <v>0</v>
      </c>
      <c r="I28" s="50"/>
    </row>
    <row r="29" spans="1:30" ht="33" customHeight="1" x14ac:dyDescent="0.25">
      <c r="A29" s="50"/>
      <c r="B29" s="197" t="s">
        <v>24</v>
      </c>
      <c r="C29" s="223"/>
      <c r="D29" s="223"/>
      <c r="E29" s="27"/>
      <c r="F29" s="15">
        <v>0</v>
      </c>
      <c r="G29" s="84">
        <v>1</v>
      </c>
      <c r="H29" s="10">
        <f t="shared" ref="H29:H30" si="2">F29*G29</f>
        <v>0</v>
      </c>
      <c r="I29" s="50"/>
    </row>
    <row r="30" spans="1:30" ht="15.75" customHeight="1" x14ac:dyDescent="0.25">
      <c r="A30" s="50"/>
      <c r="B30" s="166" t="s">
        <v>25</v>
      </c>
      <c r="C30" s="167"/>
      <c r="D30" s="168"/>
      <c r="E30" s="27"/>
      <c r="F30" s="15">
        <v>0</v>
      </c>
      <c r="G30" s="84">
        <v>1</v>
      </c>
      <c r="H30" s="10">
        <f t="shared" si="2"/>
        <v>0</v>
      </c>
      <c r="I30" s="50"/>
    </row>
    <row r="31" spans="1:30" ht="15.75" customHeight="1" x14ac:dyDescent="0.25">
      <c r="A31" s="50"/>
      <c r="B31" s="166" t="s">
        <v>26</v>
      </c>
      <c r="C31" s="167"/>
      <c r="D31" s="168"/>
      <c r="E31" s="27"/>
      <c r="F31" s="9">
        <v>0</v>
      </c>
      <c r="G31" s="84">
        <v>1</v>
      </c>
      <c r="H31" s="10">
        <f t="shared" ref="H31:H32" si="3">G31*F31</f>
        <v>0</v>
      </c>
      <c r="I31" s="50"/>
    </row>
    <row r="32" spans="1:30" ht="15.75" customHeight="1" x14ac:dyDescent="0.25">
      <c r="A32" s="50"/>
      <c r="B32" s="166" t="s">
        <v>27</v>
      </c>
      <c r="C32" s="167"/>
      <c r="D32" s="168"/>
      <c r="E32" s="27"/>
      <c r="F32" s="9">
        <v>0</v>
      </c>
      <c r="G32" s="84">
        <v>1</v>
      </c>
      <c r="H32" s="10">
        <f t="shared" si="3"/>
        <v>0</v>
      </c>
      <c r="I32" s="50"/>
    </row>
    <row r="33" spans="1:11" ht="15.75" customHeight="1" x14ac:dyDescent="0.25">
      <c r="A33" s="50"/>
      <c r="B33" s="166" t="s">
        <v>28</v>
      </c>
      <c r="C33" s="167"/>
      <c r="D33" s="168"/>
      <c r="E33" s="27"/>
      <c r="F33" s="9">
        <v>0</v>
      </c>
      <c r="G33" s="84">
        <v>1</v>
      </c>
      <c r="H33" s="10">
        <f>G33*F33</f>
        <v>0</v>
      </c>
      <c r="I33" s="50"/>
    </row>
    <row r="34" spans="1:11" ht="15.75" customHeight="1" x14ac:dyDescent="0.25">
      <c r="A34" s="50"/>
      <c r="B34" s="166" t="s">
        <v>29</v>
      </c>
      <c r="C34" s="167"/>
      <c r="D34" s="168"/>
      <c r="E34" s="27"/>
      <c r="F34" s="9">
        <v>0</v>
      </c>
      <c r="G34" s="84">
        <v>1</v>
      </c>
      <c r="H34" s="10">
        <f>G34*F34</f>
        <v>0</v>
      </c>
      <c r="I34" s="50"/>
    </row>
    <row r="35" spans="1:11" ht="15.75" customHeight="1" thickBot="1" x14ac:dyDescent="0.3">
      <c r="A35" s="50"/>
      <c r="B35" s="166" t="s">
        <v>30</v>
      </c>
      <c r="C35" s="167"/>
      <c r="D35" s="168"/>
      <c r="E35" s="26"/>
      <c r="F35" s="9">
        <v>0</v>
      </c>
      <c r="G35" s="84">
        <v>1</v>
      </c>
      <c r="H35" s="10">
        <f>G35*F35</f>
        <v>0</v>
      </c>
      <c r="I35" s="50"/>
    </row>
    <row r="36" spans="1:11" ht="15.75" x14ac:dyDescent="0.25">
      <c r="A36" s="50"/>
      <c r="B36" s="171" t="s">
        <v>31</v>
      </c>
      <c r="C36" s="172"/>
      <c r="D36" s="172"/>
      <c r="E36" s="172"/>
      <c r="F36" s="172"/>
      <c r="G36" s="172"/>
      <c r="H36" s="2">
        <f>SUM(H26:H35)</f>
        <v>0</v>
      </c>
      <c r="I36" s="50"/>
    </row>
    <row r="37" spans="1:11" ht="16.5" customHeight="1" x14ac:dyDescent="0.25">
      <c r="A37" s="50"/>
      <c r="B37" s="85"/>
      <c r="C37" s="86"/>
      <c r="D37" s="86"/>
      <c r="E37" s="86"/>
      <c r="F37" s="86"/>
      <c r="G37" s="86"/>
      <c r="H37" s="87"/>
      <c r="I37" s="50"/>
    </row>
    <row r="38" spans="1:11" ht="16.5" customHeight="1" x14ac:dyDescent="0.25">
      <c r="A38" s="50"/>
      <c r="B38" s="217" t="s">
        <v>32</v>
      </c>
      <c r="C38" s="218"/>
      <c r="D38" s="219"/>
      <c r="E38" s="88" t="s">
        <v>22</v>
      </c>
      <c r="F38" s="89" t="s">
        <v>12</v>
      </c>
      <c r="G38" s="81" t="s">
        <v>13</v>
      </c>
      <c r="H38" s="81" t="s">
        <v>12</v>
      </c>
      <c r="I38" s="50"/>
    </row>
    <row r="39" spans="1:11" ht="42" customHeight="1" x14ac:dyDescent="0.25">
      <c r="A39" s="50"/>
      <c r="B39" s="220" t="s">
        <v>33</v>
      </c>
      <c r="C39" s="221"/>
      <c r="D39" s="222"/>
      <c r="E39" s="23"/>
      <c r="F39" s="9">
        <v>0</v>
      </c>
      <c r="G39" s="84">
        <v>200</v>
      </c>
      <c r="H39" s="10">
        <f>G39*F39</f>
        <v>0</v>
      </c>
      <c r="I39" s="50"/>
    </row>
    <row r="40" spans="1:11" ht="32.25" customHeight="1" x14ac:dyDescent="0.25">
      <c r="A40" s="50"/>
      <c r="B40" s="224" t="s">
        <v>34</v>
      </c>
      <c r="C40" s="225"/>
      <c r="D40" s="226"/>
      <c r="E40" s="24"/>
      <c r="F40" s="16">
        <v>0</v>
      </c>
      <c r="G40" s="90">
        <v>8</v>
      </c>
      <c r="H40" s="10">
        <f>F40*G40</f>
        <v>0</v>
      </c>
      <c r="I40" s="50"/>
      <c r="K40"/>
    </row>
    <row r="41" spans="1:11" x14ac:dyDescent="0.25">
      <c r="A41" s="50"/>
      <c r="B41" s="159" t="s">
        <v>35</v>
      </c>
      <c r="C41" s="159"/>
      <c r="D41" s="159"/>
      <c r="E41" s="6"/>
      <c r="F41" s="9">
        <v>0</v>
      </c>
      <c r="G41" s="84">
        <v>200</v>
      </c>
      <c r="H41" s="10">
        <f t="shared" ref="H41" si="4">G41*F41</f>
        <v>0</v>
      </c>
      <c r="I41" s="50"/>
    </row>
    <row r="42" spans="1:11" ht="15.75" x14ac:dyDescent="0.25">
      <c r="A42" s="50"/>
      <c r="B42" s="171" t="s">
        <v>36</v>
      </c>
      <c r="C42" s="172"/>
      <c r="D42" s="172"/>
      <c r="E42" s="184"/>
      <c r="F42" s="184"/>
      <c r="G42" s="184"/>
      <c r="H42" s="4">
        <f>SUM(H39:H41)</f>
        <v>0</v>
      </c>
      <c r="I42" s="50"/>
    </row>
    <row r="43" spans="1:11" ht="16.5" thickBot="1" x14ac:dyDescent="0.3">
      <c r="A43" s="50"/>
      <c r="B43" s="91"/>
      <c r="C43" s="92"/>
      <c r="D43" s="92"/>
      <c r="E43" s="93"/>
      <c r="F43" s="94"/>
      <c r="G43" s="95"/>
      <c r="H43" s="5"/>
      <c r="I43" s="50"/>
    </row>
    <row r="44" spans="1:11" ht="16.5" thickBot="1" x14ac:dyDescent="0.3">
      <c r="A44" s="50"/>
      <c r="B44" s="194" t="s">
        <v>37</v>
      </c>
      <c r="C44" s="195"/>
      <c r="D44" s="196"/>
      <c r="E44" s="96" t="s">
        <v>22</v>
      </c>
      <c r="F44" s="97" t="s">
        <v>12</v>
      </c>
      <c r="G44" s="97" t="s">
        <v>13</v>
      </c>
      <c r="H44" s="97" t="s">
        <v>12</v>
      </c>
      <c r="I44" s="50"/>
    </row>
    <row r="45" spans="1:11" ht="15.75" thickBot="1" x14ac:dyDescent="0.3">
      <c r="A45" s="50"/>
      <c r="B45" s="127" t="s">
        <v>100</v>
      </c>
      <c r="C45" s="165"/>
      <c r="D45" s="165"/>
      <c r="E45" s="98" t="s">
        <v>97</v>
      </c>
      <c r="F45" s="13">
        <v>0</v>
      </c>
      <c r="G45" s="99">
        <v>1</v>
      </c>
      <c r="H45" s="14">
        <f t="shared" ref="H45:H58" si="5">G45*F45</f>
        <v>0</v>
      </c>
      <c r="I45" s="50"/>
    </row>
    <row r="46" spans="1:11" ht="15.75" thickBot="1" x14ac:dyDescent="0.3">
      <c r="A46" s="50"/>
      <c r="B46" s="127" t="s">
        <v>100</v>
      </c>
      <c r="C46" s="165"/>
      <c r="D46" s="165"/>
      <c r="E46" s="100" t="s">
        <v>98</v>
      </c>
      <c r="F46" s="19">
        <v>0</v>
      </c>
      <c r="G46" s="101">
        <v>1</v>
      </c>
      <c r="H46" s="46">
        <f>G46*F46</f>
        <v>0</v>
      </c>
      <c r="I46" s="50"/>
    </row>
    <row r="47" spans="1:11" x14ac:dyDescent="0.25">
      <c r="A47" s="50"/>
      <c r="B47" s="127" t="s">
        <v>38</v>
      </c>
      <c r="C47" s="165"/>
      <c r="D47" s="165"/>
      <c r="E47" s="98" t="s">
        <v>97</v>
      </c>
      <c r="F47" s="13">
        <v>0</v>
      </c>
      <c r="G47" s="99">
        <v>1</v>
      </c>
      <c r="H47" s="14">
        <f t="shared" si="5"/>
        <v>0</v>
      </c>
      <c r="I47" s="50"/>
    </row>
    <row r="48" spans="1:11" ht="15.75" thickBot="1" x14ac:dyDescent="0.3">
      <c r="A48" s="50"/>
      <c r="B48" s="124" t="s">
        <v>38</v>
      </c>
      <c r="C48" s="125"/>
      <c r="D48" s="125"/>
      <c r="E48" s="100" t="s">
        <v>98</v>
      </c>
      <c r="F48" s="19">
        <v>0</v>
      </c>
      <c r="G48" s="101">
        <v>1</v>
      </c>
      <c r="H48" s="46">
        <f t="shared" si="5"/>
        <v>0</v>
      </c>
      <c r="I48" s="50"/>
    </row>
    <row r="49" spans="1:9" x14ac:dyDescent="0.25">
      <c r="A49" s="50"/>
      <c r="B49" s="127" t="s">
        <v>39</v>
      </c>
      <c r="C49" s="165"/>
      <c r="D49" s="165"/>
      <c r="E49" s="98" t="s">
        <v>97</v>
      </c>
      <c r="F49" s="13">
        <v>0</v>
      </c>
      <c r="G49" s="99">
        <v>1</v>
      </c>
      <c r="H49" s="14">
        <f t="shared" si="5"/>
        <v>0</v>
      </c>
      <c r="I49" s="50"/>
    </row>
    <row r="50" spans="1:9" ht="15.75" thickBot="1" x14ac:dyDescent="0.3">
      <c r="A50" s="50"/>
      <c r="B50" s="124" t="s">
        <v>39</v>
      </c>
      <c r="C50" s="125"/>
      <c r="D50" s="125"/>
      <c r="E50" s="100" t="s">
        <v>98</v>
      </c>
      <c r="F50" s="19">
        <v>0</v>
      </c>
      <c r="G50" s="101">
        <v>1</v>
      </c>
      <c r="H50" s="46">
        <f t="shared" si="5"/>
        <v>0</v>
      </c>
      <c r="I50" s="50"/>
    </row>
    <row r="51" spans="1:9" x14ac:dyDescent="0.25">
      <c r="A51" s="50"/>
      <c r="B51" s="127" t="s">
        <v>40</v>
      </c>
      <c r="C51" s="128"/>
      <c r="D51" s="128"/>
      <c r="E51" s="98" t="s">
        <v>97</v>
      </c>
      <c r="F51" s="13">
        <v>0</v>
      </c>
      <c r="G51" s="99">
        <v>1</v>
      </c>
      <c r="H51" s="14">
        <f t="shared" si="5"/>
        <v>0</v>
      </c>
      <c r="I51" s="50"/>
    </row>
    <row r="52" spans="1:9" ht="15.75" thickBot="1" x14ac:dyDescent="0.3">
      <c r="A52" s="50"/>
      <c r="B52" s="124" t="s">
        <v>40</v>
      </c>
      <c r="C52" s="126"/>
      <c r="D52" s="126"/>
      <c r="E52" s="100" t="s">
        <v>98</v>
      </c>
      <c r="F52" s="19">
        <v>0</v>
      </c>
      <c r="G52" s="101">
        <v>1</v>
      </c>
      <c r="H52" s="46">
        <f t="shared" si="5"/>
        <v>0</v>
      </c>
      <c r="I52" s="50"/>
    </row>
    <row r="53" spans="1:9" x14ac:dyDescent="0.25">
      <c r="A53" s="50"/>
      <c r="B53" s="127" t="s">
        <v>41</v>
      </c>
      <c r="C53" s="128"/>
      <c r="D53" s="128"/>
      <c r="E53" s="98" t="s">
        <v>97</v>
      </c>
      <c r="F53" s="13">
        <v>0</v>
      </c>
      <c r="G53" s="99">
        <v>1</v>
      </c>
      <c r="H53" s="14">
        <f t="shared" si="5"/>
        <v>0</v>
      </c>
      <c r="I53" s="50"/>
    </row>
    <row r="54" spans="1:9" ht="15.75" thickBot="1" x14ac:dyDescent="0.3">
      <c r="A54" s="50"/>
      <c r="B54" s="124" t="s">
        <v>41</v>
      </c>
      <c r="C54" s="126"/>
      <c r="D54" s="126"/>
      <c r="E54" s="100" t="s">
        <v>98</v>
      </c>
      <c r="F54" s="19">
        <v>0</v>
      </c>
      <c r="G54" s="101">
        <v>1</v>
      </c>
      <c r="H54" s="46">
        <f t="shared" si="5"/>
        <v>0</v>
      </c>
      <c r="I54" s="50"/>
    </row>
    <row r="55" spans="1:9" x14ac:dyDescent="0.25">
      <c r="A55" s="50"/>
      <c r="B55" s="127" t="s">
        <v>42</v>
      </c>
      <c r="C55" s="128"/>
      <c r="D55" s="128"/>
      <c r="E55" s="98" t="s">
        <v>97</v>
      </c>
      <c r="F55" s="13">
        <v>0</v>
      </c>
      <c r="G55" s="99">
        <v>1</v>
      </c>
      <c r="H55" s="14">
        <f t="shared" si="5"/>
        <v>0</v>
      </c>
      <c r="I55" s="50"/>
    </row>
    <row r="56" spans="1:9" ht="15.75" thickBot="1" x14ac:dyDescent="0.3">
      <c r="A56" s="50"/>
      <c r="B56" s="124" t="s">
        <v>42</v>
      </c>
      <c r="C56" s="126"/>
      <c r="D56" s="126"/>
      <c r="E56" s="100" t="s">
        <v>98</v>
      </c>
      <c r="F56" s="19">
        <v>0</v>
      </c>
      <c r="G56" s="101">
        <v>1</v>
      </c>
      <c r="H56" s="46">
        <f t="shared" si="5"/>
        <v>0</v>
      </c>
      <c r="I56" s="50"/>
    </row>
    <row r="57" spans="1:9" x14ac:dyDescent="0.25">
      <c r="A57" s="50"/>
      <c r="B57" s="127" t="s">
        <v>43</v>
      </c>
      <c r="C57" s="128"/>
      <c r="D57" s="128"/>
      <c r="E57" s="98" t="s">
        <v>97</v>
      </c>
      <c r="F57" s="13">
        <v>0</v>
      </c>
      <c r="G57" s="99">
        <v>1</v>
      </c>
      <c r="H57" s="14">
        <f t="shared" si="5"/>
        <v>0</v>
      </c>
      <c r="I57" s="50"/>
    </row>
    <row r="58" spans="1:9" ht="15.75" thickBot="1" x14ac:dyDescent="0.3">
      <c r="A58" s="50"/>
      <c r="B58" s="124" t="s">
        <v>43</v>
      </c>
      <c r="C58" s="126"/>
      <c r="D58" s="126"/>
      <c r="E58" s="100" t="s">
        <v>98</v>
      </c>
      <c r="F58" s="19">
        <v>0</v>
      </c>
      <c r="G58" s="102">
        <v>1</v>
      </c>
      <c r="H58" s="46">
        <f t="shared" si="5"/>
        <v>0</v>
      </c>
      <c r="I58" s="50"/>
    </row>
    <row r="59" spans="1:9" ht="16.5" thickBot="1" x14ac:dyDescent="0.3">
      <c r="A59" s="50"/>
      <c r="B59" s="171" t="s">
        <v>44</v>
      </c>
      <c r="C59" s="172"/>
      <c r="D59" s="172"/>
      <c r="E59" s="172"/>
      <c r="F59" s="172"/>
      <c r="G59" s="172"/>
      <c r="H59" s="47">
        <f>SUM(H45:H58)</f>
        <v>0</v>
      </c>
      <c r="I59" s="50"/>
    </row>
    <row r="60" spans="1:9" ht="16.5" thickBot="1" x14ac:dyDescent="0.3">
      <c r="A60" s="50"/>
      <c r="B60" s="91"/>
      <c r="C60" s="103"/>
      <c r="D60" s="103"/>
      <c r="E60" s="93"/>
      <c r="F60" s="94"/>
      <c r="G60" s="95"/>
      <c r="H60" s="5"/>
      <c r="I60" s="50"/>
    </row>
    <row r="61" spans="1:9" ht="16.5" customHeight="1" thickBot="1" x14ac:dyDescent="0.3">
      <c r="A61" s="50"/>
      <c r="B61" s="201" t="s">
        <v>101</v>
      </c>
      <c r="C61" s="202"/>
      <c r="D61" s="203"/>
      <c r="E61" s="104" t="s">
        <v>22</v>
      </c>
      <c r="F61" s="105" t="s">
        <v>12</v>
      </c>
      <c r="G61" s="105" t="s">
        <v>13</v>
      </c>
      <c r="H61" s="105" t="s">
        <v>12</v>
      </c>
      <c r="I61" s="50"/>
    </row>
    <row r="62" spans="1:9" x14ac:dyDescent="0.25">
      <c r="A62" s="50"/>
      <c r="B62" s="132" t="s">
        <v>45</v>
      </c>
      <c r="C62" s="133"/>
      <c r="D62" s="134"/>
      <c r="E62" s="98" t="s">
        <v>97</v>
      </c>
      <c r="F62" s="13">
        <v>0</v>
      </c>
      <c r="G62" s="99">
        <v>1</v>
      </c>
      <c r="H62" s="14">
        <f>G62*F62</f>
        <v>0</v>
      </c>
      <c r="I62" s="50"/>
    </row>
    <row r="63" spans="1:9" ht="15.75" thickBot="1" x14ac:dyDescent="0.3">
      <c r="A63" s="50"/>
      <c r="B63" s="138" t="s">
        <v>45</v>
      </c>
      <c r="C63" s="139"/>
      <c r="D63" s="140"/>
      <c r="E63" s="100" t="s">
        <v>98</v>
      </c>
      <c r="F63" s="19">
        <v>0</v>
      </c>
      <c r="G63" s="101">
        <v>1</v>
      </c>
      <c r="H63" s="46">
        <f t="shared" ref="H63:H85" si="6">G63*F63</f>
        <v>0</v>
      </c>
      <c r="I63" s="50"/>
    </row>
    <row r="64" spans="1:9" x14ac:dyDescent="0.25">
      <c r="A64" s="106"/>
      <c r="B64" s="132" t="s">
        <v>46</v>
      </c>
      <c r="C64" s="133"/>
      <c r="D64" s="134"/>
      <c r="E64" s="98" t="s">
        <v>97</v>
      </c>
      <c r="F64" s="13">
        <v>0</v>
      </c>
      <c r="G64" s="99">
        <v>1</v>
      </c>
      <c r="H64" s="14">
        <f t="shared" si="6"/>
        <v>0</v>
      </c>
      <c r="I64" s="106"/>
    </row>
    <row r="65" spans="1:9" ht="15.75" thickBot="1" x14ac:dyDescent="0.3">
      <c r="A65" s="106"/>
      <c r="B65" s="141" t="s">
        <v>46</v>
      </c>
      <c r="C65" s="142"/>
      <c r="D65" s="143"/>
      <c r="E65" s="107" t="s">
        <v>98</v>
      </c>
      <c r="F65" s="16">
        <v>0</v>
      </c>
      <c r="G65" s="108">
        <v>1</v>
      </c>
      <c r="H65" s="48">
        <f t="shared" si="6"/>
        <v>0</v>
      </c>
      <c r="I65" s="106"/>
    </row>
    <row r="66" spans="1:9" x14ac:dyDescent="0.25">
      <c r="A66" s="106"/>
      <c r="B66" s="132" t="s">
        <v>47</v>
      </c>
      <c r="C66" s="133"/>
      <c r="D66" s="134"/>
      <c r="E66" s="98" t="s">
        <v>97</v>
      </c>
      <c r="F66" s="13">
        <v>0</v>
      </c>
      <c r="G66" s="99">
        <v>1</v>
      </c>
      <c r="H66" s="14">
        <f t="shared" si="6"/>
        <v>0</v>
      </c>
      <c r="I66" s="106"/>
    </row>
    <row r="67" spans="1:9" ht="15.75" thickBot="1" x14ac:dyDescent="0.3">
      <c r="A67" s="106"/>
      <c r="B67" s="138" t="s">
        <v>47</v>
      </c>
      <c r="C67" s="139"/>
      <c r="D67" s="140"/>
      <c r="E67" s="100" t="s">
        <v>98</v>
      </c>
      <c r="F67" s="19">
        <v>0</v>
      </c>
      <c r="G67" s="101">
        <v>1</v>
      </c>
      <c r="H67" s="46">
        <f t="shared" si="6"/>
        <v>0</v>
      </c>
      <c r="I67" s="106"/>
    </row>
    <row r="68" spans="1:9" ht="15" customHeight="1" x14ac:dyDescent="0.25">
      <c r="A68" s="106"/>
      <c r="B68" s="198" t="s">
        <v>99</v>
      </c>
      <c r="C68" s="199"/>
      <c r="D68" s="200"/>
      <c r="E68" s="98" t="s">
        <v>97</v>
      </c>
      <c r="F68" s="13">
        <v>0</v>
      </c>
      <c r="G68" s="99">
        <v>1</v>
      </c>
      <c r="H68" s="14">
        <f t="shared" si="6"/>
        <v>0</v>
      </c>
      <c r="I68" s="106"/>
    </row>
    <row r="69" spans="1:9" ht="15" customHeight="1" thickBot="1" x14ac:dyDescent="0.3">
      <c r="A69" s="106"/>
      <c r="B69" s="144" t="s">
        <v>99</v>
      </c>
      <c r="C69" s="145"/>
      <c r="D69" s="146"/>
      <c r="E69" s="100" t="s">
        <v>98</v>
      </c>
      <c r="F69" s="19">
        <v>0</v>
      </c>
      <c r="G69" s="101">
        <v>1</v>
      </c>
      <c r="H69" s="46">
        <f t="shared" si="6"/>
        <v>0</v>
      </c>
      <c r="I69" s="106"/>
    </row>
    <row r="70" spans="1:9" x14ac:dyDescent="0.25">
      <c r="A70" s="106"/>
      <c r="B70" s="204" t="s">
        <v>48</v>
      </c>
      <c r="C70" s="205"/>
      <c r="D70" s="206"/>
      <c r="E70" s="98" t="s">
        <v>97</v>
      </c>
      <c r="F70" s="13">
        <v>0</v>
      </c>
      <c r="G70" s="99">
        <v>1</v>
      </c>
      <c r="H70" s="14">
        <f t="shared" si="6"/>
        <v>0</v>
      </c>
      <c r="I70" s="106"/>
    </row>
    <row r="71" spans="1:9" ht="15.75" thickBot="1" x14ac:dyDescent="0.3">
      <c r="A71" s="106"/>
      <c r="B71" s="150" t="s">
        <v>48</v>
      </c>
      <c r="C71" s="151"/>
      <c r="D71" s="152"/>
      <c r="E71" s="100" t="s">
        <v>98</v>
      </c>
      <c r="F71" s="19">
        <v>0</v>
      </c>
      <c r="G71" s="101">
        <v>1</v>
      </c>
      <c r="H71" s="46">
        <f t="shared" si="6"/>
        <v>0</v>
      </c>
      <c r="I71" s="106"/>
    </row>
    <row r="72" spans="1:9" x14ac:dyDescent="0.25">
      <c r="A72" s="106"/>
      <c r="B72" s="132" t="s">
        <v>90</v>
      </c>
      <c r="C72" s="133"/>
      <c r="D72" s="134"/>
      <c r="E72" s="98" t="s">
        <v>97</v>
      </c>
      <c r="F72" s="13">
        <v>0</v>
      </c>
      <c r="G72" s="99">
        <v>1</v>
      </c>
      <c r="H72" s="14">
        <f t="shared" si="6"/>
        <v>0</v>
      </c>
      <c r="I72" s="106"/>
    </row>
    <row r="73" spans="1:9" ht="15.75" thickBot="1" x14ac:dyDescent="0.3">
      <c r="A73" s="106"/>
      <c r="B73" s="138" t="s">
        <v>90</v>
      </c>
      <c r="C73" s="139"/>
      <c r="D73" s="140"/>
      <c r="E73" s="100" t="s">
        <v>98</v>
      </c>
      <c r="F73" s="19">
        <v>0</v>
      </c>
      <c r="G73" s="101">
        <v>1</v>
      </c>
      <c r="H73" s="46">
        <f t="shared" si="6"/>
        <v>0</v>
      </c>
      <c r="I73" s="106"/>
    </row>
    <row r="74" spans="1:9" x14ac:dyDescent="0.25">
      <c r="A74" s="106"/>
      <c r="B74" s="132" t="s">
        <v>91</v>
      </c>
      <c r="C74" s="133"/>
      <c r="D74" s="134"/>
      <c r="E74" s="98" t="s">
        <v>97</v>
      </c>
      <c r="F74" s="13">
        <v>0</v>
      </c>
      <c r="G74" s="99">
        <v>1</v>
      </c>
      <c r="H74" s="14">
        <f t="shared" si="6"/>
        <v>0</v>
      </c>
      <c r="I74" s="106"/>
    </row>
    <row r="75" spans="1:9" ht="15.75" thickBot="1" x14ac:dyDescent="0.3">
      <c r="A75" s="106"/>
      <c r="B75" s="121" t="s">
        <v>91</v>
      </c>
      <c r="C75" s="122"/>
      <c r="D75" s="123"/>
      <c r="E75" s="100" t="s">
        <v>98</v>
      </c>
      <c r="F75" s="19">
        <v>0</v>
      </c>
      <c r="G75" s="101">
        <v>1</v>
      </c>
      <c r="H75" s="46">
        <f t="shared" si="6"/>
        <v>0</v>
      </c>
      <c r="I75" s="106"/>
    </row>
    <row r="76" spans="1:9" x14ac:dyDescent="0.25">
      <c r="A76" s="106"/>
      <c r="B76" s="132" t="s">
        <v>92</v>
      </c>
      <c r="C76" s="133"/>
      <c r="D76" s="134"/>
      <c r="E76" s="98" t="s">
        <v>97</v>
      </c>
      <c r="F76" s="13">
        <v>0</v>
      </c>
      <c r="G76" s="99">
        <v>1</v>
      </c>
      <c r="H76" s="14">
        <f t="shared" si="6"/>
        <v>0</v>
      </c>
      <c r="I76" s="106"/>
    </row>
    <row r="77" spans="1:9" ht="15.75" thickBot="1" x14ac:dyDescent="0.3">
      <c r="A77" s="106"/>
      <c r="B77" s="121" t="s">
        <v>92</v>
      </c>
      <c r="C77" s="122"/>
      <c r="D77" s="123"/>
      <c r="E77" s="100" t="s">
        <v>98</v>
      </c>
      <c r="F77" s="19">
        <v>0</v>
      </c>
      <c r="G77" s="101">
        <v>1</v>
      </c>
      <c r="H77" s="46">
        <f t="shared" si="6"/>
        <v>0</v>
      </c>
      <c r="I77" s="106"/>
    </row>
    <row r="78" spans="1:9" x14ac:dyDescent="0.25">
      <c r="A78" s="106"/>
      <c r="B78" s="132" t="s">
        <v>93</v>
      </c>
      <c r="C78" s="133"/>
      <c r="D78" s="134"/>
      <c r="E78" s="98" t="s">
        <v>97</v>
      </c>
      <c r="F78" s="13">
        <v>0</v>
      </c>
      <c r="G78" s="99">
        <v>1</v>
      </c>
      <c r="H78" s="14">
        <f t="shared" si="6"/>
        <v>0</v>
      </c>
      <c r="I78" s="106"/>
    </row>
    <row r="79" spans="1:9" ht="15.75" thickBot="1" x14ac:dyDescent="0.3">
      <c r="A79" s="106"/>
      <c r="B79" s="121" t="s">
        <v>93</v>
      </c>
      <c r="C79" s="122"/>
      <c r="D79" s="123"/>
      <c r="E79" s="100" t="s">
        <v>98</v>
      </c>
      <c r="F79" s="19">
        <v>0</v>
      </c>
      <c r="G79" s="101">
        <v>1</v>
      </c>
      <c r="H79" s="46">
        <f t="shared" si="6"/>
        <v>0</v>
      </c>
      <c r="I79" s="106"/>
    </row>
    <row r="80" spans="1:9" x14ac:dyDescent="0.25">
      <c r="A80" s="106"/>
      <c r="B80" s="132" t="s">
        <v>94</v>
      </c>
      <c r="C80" s="133"/>
      <c r="D80" s="134"/>
      <c r="E80" s="98" t="s">
        <v>97</v>
      </c>
      <c r="F80" s="13">
        <v>0</v>
      </c>
      <c r="G80" s="99">
        <v>1</v>
      </c>
      <c r="H80" s="14">
        <f t="shared" si="6"/>
        <v>0</v>
      </c>
      <c r="I80" s="106"/>
    </row>
    <row r="81" spans="1:12" ht="15.75" thickBot="1" x14ac:dyDescent="0.3">
      <c r="A81" s="106"/>
      <c r="B81" s="121" t="s">
        <v>94</v>
      </c>
      <c r="C81" s="122"/>
      <c r="D81" s="123"/>
      <c r="E81" s="100" t="s">
        <v>98</v>
      </c>
      <c r="F81" s="19">
        <v>0</v>
      </c>
      <c r="G81" s="101">
        <v>1</v>
      </c>
      <c r="H81" s="46">
        <f t="shared" si="6"/>
        <v>0</v>
      </c>
      <c r="I81" s="106"/>
    </row>
    <row r="82" spans="1:12" s="66" customFormat="1" x14ac:dyDescent="0.25">
      <c r="A82" s="109"/>
      <c r="B82" s="198" t="s">
        <v>95</v>
      </c>
      <c r="C82" s="199"/>
      <c r="D82" s="200"/>
      <c r="E82" s="98" t="s">
        <v>97</v>
      </c>
      <c r="F82" s="13">
        <v>0</v>
      </c>
      <c r="G82" s="99">
        <v>1</v>
      </c>
      <c r="H82" s="14">
        <f t="shared" si="6"/>
        <v>0</v>
      </c>
      <c r="I82" s="109"/>
      <c r="J82" s="64"/>
      <c r="K82" s="64"/>
      <c r="L82" s="64"/>
    </row>
    <row r="83" spans="1:12" s="66" customFormat="1" ht="15.75" thickBot="1" x14ac:dyDescent="0.3">
      <c r="A83" s="109"/>
      <c r="B83" s="147" t="s">
        <v>95</v>
      </c>
      <c r="C83" s="148"/>
      <c r="D83" s="149"/>
      <c r="E83" s="107" t="s">
        <v>98</v>
      </c>
      <c r="F83" s="16">
        <v>0</v>
      </c>
      <c r="G83" s="108">
        <v>1</v>
      </c>
      <c r="H83" s="48">
        <f t="shared" si="6"/>
        <v>0</v>
      </c>
      <c r="I83" s="109"/>
      <c r="J83" s="64"/>
      <c r="K83" s="64"/>
      <c r="L83" s="64"/>
    </row>
    <row r="84" spans="1:12" s="66" customFormat="1" x14ac:dyDescent="0.25">
      <c r="A84" s="58"/>
      <c r="B84" s="178" t="s">
        <v>96</v>
      </c>
      <c r="C84" s="179"/>
      <c r="D84" s="180"/>
      <c r="E84" s="110" t="s">
        <v>97</v>
      </c>
      <c r="F84" s="13">
        <v>0</v>
      </c>
      <c r="G84" s="99">
        <v>1</v>
      </c>
      <c r="H84" s="14">
        <f t="shared" si="6"/>
        <v>0</v>
      </c>
      <c r="I84" s="109"/>
      <c r="J84" s="64"/>
      <c r="K84" s="64"/>
      <c r="L84" s="64"/>
    </row>
    <row r="85" spans="1:12" s="66" customFormat="1" ht="15.75" thickBot="1" x14ac:dyDescent="0.3">
      <c r="A85" s="58"/>
      <c r="B85" s="135" t="s">
        <v>96</v>
      </c>
      <c r="C85" s="136"/>
      <c r="D85" s="137"/>
      <c r="E85" s="111" t="s">
        <v>98</v>
      </c>
      <c r="F85" s="19">
        <v>0</v>
      </c>
      <c r="G85" s="101">
        <v>1</v>
      </c>
      <c r="H85" s="46">
        <f t="shared" si="6"/>
        <v>0</v>
      </c>
      <c r="I85" s="109"/>
      <c r="J85" s="64"/>
      <c r="K85" s="64"/>
      <c r="L85" s="64"/>
    </row>
    <row r="86" spans="1:12" ht="16.5" thickBot="1" x14ac:dyDescent="0.3">
      <c r="A86" s="106"/>
      <c r="B86" s="171" t="s">
        <v>49</v>
      </c>
      <c r="C86" s="172"/>
      <c r="D86" s="172"/>
      <c r="E86" s="172"/>
      <c r="F86" s="172"/>
      <c r="G86" s="172"/>
      <c r="H86" s="49">
        <f>SUM(H62:H85)</f>
        <v>0</v>
      </c>
      <c r="I86" s="106"/>
    </row>
    <row r="87" spans="1:12" ht="16.5" thickBot="1" x14ac:dyDescent="0.3">
      <c r="A87" s="50"/>
      <c r="B87" s="85"/>
      <c r="C87" s="86"/>
      <c r="D87" s="86"/>
      <c r="E87" s="86"/>
      <c r="F87" s="86"/>
      <c r="G87" s="86"/>
      <c r="H87" s="87"/>
      <c r="I87" s="50"/>
    </row>
    <row r="88" spans="1:12" ht="16.5" thickBot="1" x14ac:dyDescent="0.3">
      <c r="A88" s="50"/>
      <c r="B88" s="162" t="s">
        <v>50</v>
      </c>
      <c r="C88" s="163"/>
      <c r="D88" s="164"/>
      <c r="E88" s="88" t="s">
        <v>22</v>
      </c>
      <c r="F88" s="89" t="s">
        <v>12</v>
      </c>
      <c r="G88" s="81" t="s">
        <v>13</v>
      </c>
      <c r="H88" s="81" t="s">
        <v>12</v>
      </c>
      <c r="I88" s="50"/>
    </row>
    <row r="89" spans="1:12" x14ac:dyDescent="0.25">
      <c r="A89" s="50"/>
      <c r="B89" s="159" t="s">
        <v>51</v>
      </c>
      <c r="C89" s="159"/>
      <c r="D89" s="159"/>
      <c r="E89" s="6" t="s">
        <v>15</v>
      </c>
      <c r="F89" s="9">
        <v>0</v>
      </c>
      <c r="G89" s="84">
        <v>200</v>
      </c>
      <c r="H89" s="10">
        <f>F89*G89</f>
        <v>0</v>
      </c>
      <c r="I89" s="50"/>
    </row>
    <row r="90" spans="1:12" x14ac:dyDescent="0.25">
      <c r="A90" s="50"/>
      <c r="B90" s="159" t="s">
        <v>52</v>
      </c>
      <c r="C90" s="159"/>
      <c r="D90" s="159"/>
      <c r="E90" s="6" t="s">
        <v>15</v>
      </c>
      <c r="F90" s="9">
        <v>0</v>
      </c>
      <c r="G90" s="84">
        <v>200</v>
      </c>
      <c r="H90" s="10">
        <f>F90*G90</f>
        <v>0</v>
      </c>
      <c r="I90" s="50"/>
    </row>
    <row r="91" spans="1:12" x14ac:dyDescent="0.25">
      <c r="A91" s="50"/>
      <c r="B91" s="159" t="s">
        <v>53</v>
      </c>
      <c r="C91" s="159"/>
      <c r="D91" s="159"/>
      <c r="E91" s="6" t="s">
        <v>15</v>
      </c>
      <c r="F91" s="9">
        <v>0</v>
      </c>
      <c r="G91" s="84">
        <v>200</v>
      </c>
      <c r="H91" s="10">
        <f>F91*G91</f>
        <v>0</v>
      </c>
      <c r="I91" s="50"/>
    </row>
    <row r="92" spans="1:12" ht="29.25" customHeight="1" thickBot="1" x14ac:dyDescent="0.3">
      <c r="A92" s="50"/>
      <c r="B92" s="197" t="s">
        <v>54</v>
      </c>
      <c r="C92" s="197"/>
      <c r="D92" s="197"/>
      <c r="E92" s="6"/>
      <c r="F92" s="9"/>
      <c r="G92" s="84">
        <v>1</v>
      </c>
      <c r="H92" s="10">
        <f>F92*G92</f>
        <v>0</v>
      </c>
      <c r="I92" s="50"/>
    </row>
    <row r="93" spans="1:12" ht="16.5" thickBot="1" x14ac:dyDescent="0.3">
      <c r="A93" s="50"/>
      <c r="B93" s="172" t="s">
        <v>55</v>
      </c>
      <c r="C93" s="172"/>
      <c r="D93" s="172"/>
      <c r="E93" s="172"/>
      <c r="F93" s="172"/>
      <c r="G93" s="172"/>
      <c r="H93" s="2">
        <f>SUM(H89:H92)</f>
        <v>0</v>
      </c>
      <c r="I93" s="50"/>
    </row>
    <row r="94" spans="1:12" ht="16.5" thickBot="1" x14ac:dyDescent="0.3">
      <c r="A94" s="50"/>
      <c r="B94" s="112"/>
      <c r="C94" s="113"/>
      <c r="D94" s="113"/>
      <c r="E94" s="113"/>
      <c r="F94" s="113"/>
      <c r="G94" s="113"/>
      <c r="H94" s="114"/>
      <c r="I94" s="50"/>
    </row>
    <row r="95" spans="1:12" ht="15.75" x14ac:dyDescent="0.25">
      <c r="A95" s="50"/>
      <c r="B95" s="175" t="s">
        <v>70</v>
      </c>
      <c r="C95" s="176"/>
      <c r="D95" s="177"/>
      <c r="E95" s="88" t="s">
        <v>22</v>
      </c>
      <c r="F95" s="89" t="s">
        <v>12</v>
      </c>
      <c r="G95" s="81" t="s">
        <v>13</v>
      </c>
      <c r="H95" s="81" t="s">
        <v>12</v>
      </c>
      <c r="I95" s="50"/>
    </row>
    <row r="96" spans="1:12" x14ac:dyDescent="0.25">
      <c r="A96" s="50"/>
      <c r="B96" s="161" t="s">
        <v>88</v>
      </c>
      <c r="C96" s="161"/>
      <c r="D96" s="161"/>
      <c r="E96" s="25"/>
      <c r="F96" s="9">
        <v>0</v>
      </c>
      <c r="G96" s="84">
        <v>1</v>
      </c>
      <c r="H96" s="14">
        <f t="shared" ref="H96" si="7">F96*G96</f>
        <v>0</v>
      </c>
      <c r="I96" s="50"/>
    </row>
    <row r="97" spans="1:9" ht="15.75" x14ac:dyDescent="0.25">
      <c r="A97" s="50"/>
      <c r="B97" s="172" t="s">
        <v>71</v>
      </c>
      <c r="C97" s="172"/>
      <c r="D97" s="172"/>
      <c r="E97" s="172"/>
      <c r="F97" s="172"/>
      <c r="G97" s="172"/>
      <c r="H97" s="2">
        <f>SUM(H96:H96)</f>
        <v>0</v>
      </c>
      <c r="I97" s="50"/>
    </row>
    <row r="98" spans="1:9" ht="16.5" thickBot="1" x14ac:dyDescent="0.3">
      <c r="A98" s="50"/>
      <c r="B98" s="85"/>
      <c r="C98" s="86"/>
      <c r="D98" s="86"/>
      <c r="E98" s="86"/>
      <c r="F98" s="86"/>
      <c r="G98" s="86"/>
      <c r="H98" s="87"/>
      <c r="I98" s="50"/>
    </row>
    <row r="99" spans="1:9" ht="50.1" customHeight="1" thickBot="1" x14ac:dyDescent="0.3">
      <c r="A99" s="50"/>
      <c r="B99" s="175" t="s">
        <v>56</v>
      </c>
      <c r="C99" s="176"/>
      <c r="D99" s="177"/>
      <c r="E99" s="88" t="s">
        <v>22</v>
      </c>
      <c r="F99" s="89" t="s">
        <v>12</v>
      </c>
      <c r="G99" s="81" t="s">
        <v>13</v>
      </c>
      <c r="H99" s="81" t="s">
        <v>12</v>
      </c>
      <c r="I99" s="50"/>
    </row>
    <row r="100" spans="1:9" x14ac:dyDescent="0.25">
      <c r="A100" s="50"/>
      <c r="B100" s="129" t="s">
        <v>57</v>
      </c>
      <c r="C100" s="129"/>
      <c r="D100" s="129"/>
      <c r="E100" s="21"/>
      <c r="F100" s="13">
        <v>0</v>
      </c>
      <c r="G100" s="17"/>
      <c r="H100" s="18">
        <f t="shared" ref="H100:H103" si="8">F100*G100</f>
        <v>0</v>
      </c>
      <c r="I100" s="50"/>
    </row>
    <row r="101" spans="1:9" x14ac:dyDescent="0.25">
      <c r="A101" s="50"/>
      <c r="B101" s="129" t="s">
        <v>57</v>
      </c>
      <c r="C101" s="129"/>
      <c r="D101" s="129"/>
      <c r="E101" s="6"/>
      <c r="F101" s="9">
        <v>0</v>
      </c>
      <c r="G101" s="7"/>
      <c r="H101" s="18">
        <f t="shared" si="8"/>
        <v>0</v>
      </c>
      <c r="I101" s="50"/>
    </row>
    <row r="102" spans="1:9" x14ac:dyDescent="0.25">
      <c r="A102" s="50"/>
      <c r="B102" s="129" t="s">
        <v>57</v>
      </c>
      <c r="C102" s="129"/>
      <c r="D102" s="129"/>
      <c r="E102" s="6"/>
      <c r="F102" s="9">
        <v>0</v>
      </c>
      <c r="G102" s="7"/>
      <c r="H102" s="18">
        <f t="shared" si="8"/>
        <v>0</v>
      </c>
      <c r="I102" s="50"/>
    </row>
    <row r="103" spans="1:9" ht="15.75" thickBot="1" x14ac:dyDescent="0.3">
      <c r="A103" s="50"/>
      <c r="B103" s="129" t="s">
        <v>57</v>
      </c>
      <c r="C103" s="129"/>
      <c r="D103" s="129"/>
      <c r="E103" s="22"/>
      <c r="F103" s="19">
        <v>0</v>
      </c>
      <c r="G103" s="20"/>
      <c r="H103" s="18">
        <f t="shared" si="8"/>
        <v>0</v>
      </c>
      <c r="I103" s="50"/>
    </row>
    <row r="104" spans="1:9" ht="16.5" thickBot="1" x14ac:dyDescent="0.3">
      <c r="A104" s="50"/>
      <c r="B104" s="74"/>
      <c r="C104" s="74"/>
      <c r="D104" s="74"/>
      <c r="E104" s="74"/>
      <c r="F104" s="74"/>
      <c r="G104" s="74"/>
      <c r="H104" s="3">
        <f>SUM(H100:H103)</f>
        <v>0</v>
      </c>
      <c r="I104" s="50"/>
    </row>
    <row r="105" spans="1:9" ht="15.75" x14ac:dyDescent="0.25">
      <c r="A105" s="50"/>
      <c r="B105" s="181" t="s">
        <v>58</v>
      </c>
      <c r="C105" s="182"/>
      <c r="D105" s="182"/>
      <c r="E105" s="183"/>
      <c r="F105" s="74"/>
      <c r="G105" s="74"/>
      <c r="H105" s="74"/>
      <c r="I105" s="50"/>
    </row>
    <row r="106" spans="1:9" ht="15.75" x14ac:dyDescent="0.25">
      <c r="A106" s="50"/>
      <c r="B106" s="173" t="str">
        <f>B23</f>
        <v>Inschrijfprijs Realisatie- en implementatiefase</v>
      </c>
      <c r="C106" s="174"/>
      <c r="D106" s="174"/>
      <c r="E106" s="115">
        <f>H23</f>
        <v>0</v>
      </c>
      <c r="F106" s="74"/>
      <c r="G106" s="74"/>
      <c r="H106" s="74"/>
      <c r="I106" s="50"/>
    </row>
    <row r="107" spans="1:9" ht="15.75" x14ac:dyDescent="0.25">
      <c r="A107" s="50"/>
      <c r="B107" s="130" t="str">
        <f>B36</f>
        <v>Inschrijfprijs Jaarlijkse kosten</v>
      </c>
      <c r="C107" s="131"/>
      <c r="D107" s="131"/>
      <c r="E107" s="118">
        <f>H36</f>
        <v>0</v>
      </c>
      <c r="F107" s="74"/>
      <c r="G107" s="74"/>
      <c r="H107" s="74"/>
      <c r="I107" s="50"/>
    </row>
    <row r="108" spans="1:9" ht="15.75" x14ac:dyDescent="0.25">
      <c r="A108" s="50"/>
      <c r="B108" s="130" t="str">
        <f>B42</f>
        <v>Inschrijfprijs Licenties</v>
      </c>
      <c r="C108" s="131"/>
      <c r="D108" s="131"/>
      <c r="E108" s="118">
        <f>H42</f>
        <v>0</v>
      </c>
      <c r="F108" s="74"/>
      <c r="G108" s="74"/>
      <c r="H108" s="74"/>
      <c r="I108" s="50"/>
    </row>
    <row r="109" spans="1:9" ht="15.75" x14ac:dyDescent="0.25">
      <c r="A109" s="50"/>
      <c r="B109" s="116" t="str">
        <f>B59</f>
        <v>Inschrijfprijs Koppelingen</v>
      </c>
      <c r="C109" s="117"/>
      <c r="D109" s="117"/>
      <c r="E109" s="118">
        <f>H59</f>
        <v>0</v>
      </c>
      <c r="F109" s="74"/>
      <c r="G109" s="74"/>
      <c r="H109" s="74"/>
      <c r="I109" s="50"/>
    </row>
    <row r="110" spans="1:9" ht="16.5" thickBot="1" x14ac:dyDescent="0.3">
      <c r="A110" s="50"/>
      <c r="B110" s="169" t="s">
        <v>59</v>
      </c>
      <c r="C110" s="170"/>
      <c r="D110" s="170"/>
      <c r="E110" s="119">
        <f>SUM(E106:E109)</f>
        <v>0</v>
      </c>
      <c r="F110" s="74"/>
      <c r="G110" s="74"/>
      <c r="H110" s="74"/>
      <c r="I110" s="50"/>
    </row>
    <row r="111" spans="1:9" ht="15.75" x14ac:dyDescent="0.25">
      <c r="A111" s="50"/>
      <c r="B111" s="74"/>
      <c r="C111" s="74"/>
      <c r="D111" s="74"/>
      <c r="E111" s="74"/>
      <c r="F111" s="74"/>
      <c r="G111" s="74"/>
      <c r="H111" s="74"/>
      <c r="I111" s="50"/>
    </row>
  </sheetData>
  <sheetProtection algorithmName="SHA-512" hashValue="Gnz2Na7derrh+LWPuU6GM/YVOTz4aB4Dq1WbgqbMd+DAjfSqb8eKB+jQ2g1jXMSIOa/Ndat+N68erI3yoIUdTA==" saltValue="byBzLyr/xjOqyXay/+zO7w==" spinCount="100000" sheet="1" formatColumns="0" formatRows="0"/>
  <mergeCells count="90">
    <mergeCell ref="B28:D28"/>
    <mergeCell ref="D2:H5"/>
    <mergeCell ref="B23:G23"/>
    <mergeCell ref="B95:D95"/>
    <mergeCell ref="B41:D41"/>
    <mergeCell ref="B45:D45"/>
    <mergeCell ref="B20:D20"/>
    <mergeCell ref="B21:D21"/>
    <mergeCell ref="B22:D22"/>
    <mergeCell ref="B38:D38"/>
    <mergeCell ref="B39:D39"/>
    <mergeCell ref="B30:D30"/>
    <mergeCell ref="B29:D29"/>
    <mergeCell ref="B40:D40"/>
    <mergeCell ref="B27:D27"/>
    <mergeCell ref="B19:D19"/>
    <mergeCell ref="B46:D46"/>
    <mergeCell ref="B44:D44"/>
    <mergeCell ref="B91:D91"/>
    <mergeCell ref="B92:D92"/>
    <mergeCell ref="B82:D82"/>
    <mergeCell ref="B59:G59"/>
    <mergeCell ref="B61:D61"/>
    <mergeCell ref="B62:D62"/>
    <mergeCell ref="B64:D64"/>
    <mergeCell ref="B89:D89"/>
    <mergeCell ref="B66:D66"/>
    <mergeCell ref="B68:D68"/>
    <mergeCell ref="B70:D70"/>
    <mergeCell ref="B72:D72"/>
    <mergeCell ref="B74:D74"/>
    <mergeCell ref="B76:D76"/>
    <mergeCell ref="E6:F7"/>
    <mergeCell ref="C11:C12"/>
    <mergeCell ref="D11:D15"/>
    <mergeCell ref="B18:D18"/>
    <mergeCell ref="B25:D25"/>
    <mergeCell ref="B110:D110"/>
    <mergeCell ref="B36:G36"/>
    <mergeCell ref="B86:G86"/>
    <mergeCell ref="B93:G93"/>
    <mergeCell ref="B97:G97"/>
    <mergeCell ref="B106:D106"/>
    <mergeCell ref="B100:D100"/>
    <mergeCell ref="B101:D101"/>
    <mergeCell ref="B99:D99"/>
    <mergeCell ref="B102:D102"/>
    <mergeCell ref="B84:D84"/>
    <mergeCell ref="B105:E105"/>
    <mergeCell ref="B42:G42"/>
    <mergeCell ref="B96:D96"/>
    <mergeCell ref="K9:K16"/>
    <mergeCell ref="B17:D17"/>
    <mergeCell ref="B90:D90"/>
    <mergeCell ref="B26:D26"/>
    <mergeCell ref="B80:D80"/>
    <mergeCell ref="B88:D88"/>
    <mergeCell ref="B49:D49"/>
    <mergeCell ref="B51:D51"/>
    <mergeCell ref="B53:D53"/>
    <mergeCell ref="B55:D55"/>
    <mergeCell ref="B31:D31"/>
    <mergeCell ref="B32:D32"/>
    <mergeCell ref="B33:D33"/>
    <mergeCell ref="B35:D35"/>
    <mergeCell ref="B34:D34"/>
    <mergeCell ref="B47:D47"/>
    <mergeCell ref="B103:D103"/>
    <mergeCell ref="B107:D107"/>
    <mergeCell ref="B108:D108"/>
    <mergeCell ref="B78:D78"/>
    <mergeCell ref="B85:D85"/>
    <mergeCell ref="B81:D81"/>
    <mergeCell ref="B83:D83"/>
    <mergeCell ref="B75:D75"/>
    <mergeCell ref="B77:D77"/>
    <mergeCell ref="B79:D79"/>
    <mergeCell ref="B48:D48"/>
    <mergeCell ref="B50:D50"/>
    <mergeCell ref="B52:D52"/>
    <mergeCell ref="B54:D54"/>
    <mergeCell ref="B56:D56"/>
    <mergeCell ref="B57:D57"/>
    <mergeCell ref="B63:D63"/>
    <mergeCell ref="B65:D65"/>
    <mergeCell ref="B67:D67"/>
    <mergeCell ref="B69:D69"/>
    <mergeCell ref="B58:D58"/>
    <mergeCell ref="B71:D71"/>
    <mergeCell ref="B73:D73"/>
  </mergeCells>
  <pageMargins left="0.7" right="0.7" top="0.75" bottom="0.75" header="0.3" footer="0.3"/>
  <pageSetup paperSize="9" orientation="portrait" r:id="rId1"/>
  <ignoredErrors>
    <ignoredError sqref="H4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B770-C264-4A45-B3E2-5A4773139E26}">
  <dimension ref="A1:AD26"/>
  <sheetViews>
    <sheetView zoomScale="80" zoomScaleNormal="80" workbookViewId="0">
      <selection activeCell="O25" sqref="O25"/>
    </sheetView>
  </sheetViews>
  <sheetFormatPr defaultRowHeight="15" x14ac:dyDescent="0.25"/>
  <cols>
    <col min="4" max="4" width="54.28515625" customWidth="1"/>
    <col min="5" max="5" width="23.85546875" bestFit="1" customWidth="1"/>
    <col min="6" max="6" width="25.28515625" customWidth="1"/>
    <col min="7" max="7" width="29.28515625" customWidth="1"/>
    <col min="8" max="8" width="26" bestFit="1" customWidth="1"/>
  </cols>
  <sheetData>
    <row r="1" spans="1:30" ht="16.5" thickBot="1" x14ac:dyDescent="0.3">
      <c r="A1" s="50"/>
      <c r="B1" s="261" t="s">
        <v>85</v>
      </c>
      <c r="C1" s="262"/>
      <c r="D1" s="268"/>
      <c r="E1" s="104" t="s">
        <v>22</v>
      </c>
      <c r="F1" s="105" t="s">
        <v>12</v>
      </c>
      <c r="G1" s="105" t="s">
        <v>13</v>
      </c>
      <c r="H1" s="105" t="s">
        <v>12</v>
      </c>
      <c r="I1" s="50"/>
      <c r="J1" s="51"/>
      <c r="K1" s="51"/>
      <c r="L1" s="51"/>
    </row>
    <row r="2" spans="1:30" x14ac:dyDescent="0.25">
      <c r="A2" s="50"/>
      <c r="B2" s="264" t="s">
        <v>76</v>
      </c>
      <c r="C2" s="133"/>
      <c r="D2" s="134"/>
      <c r="E2" s="8"/>
      <c r="F2" s="9">
        <v>0</v>
      </c>
      <c r="G2" s="84">
        <v>1</v>
      </c>
      <c r="H2" s="10">
        <f>G2*F2</f>
        <v>0</v>
      </c>
      <c r="I2" s="50"/>
      <c r="J2" s="51"/>
      <c r="K2" s="51"/>
      <c r="L2" s="51"/>
    </row>
    <row r="3" spans="1:30" x14ac:dyDescent="0.25">
      <c r="A3" s="106"/>
      <c r="B3" s="264" t="s">
        <v>77</v>
      </c>
      <c r="C3" s="133"/>
      <c r="D3" s="134"/>
      <c r="E3" s="8"/>
      <c r="F3" s="9">
        <v>0</v>
      </c>
      <c r="G3" s="84">
        <v>1</v>
      </c>
      <c r="H3" s="10">
        <f t="shared" ref="H3:H6" si="0">G3*F3</f>
        <v>0</v>
      </c>
      <c r="I3" s="106"/>
      <c r="J3" s="51"/>
      <c r="K3" s="51"/>
      <c r="L3" s="51"/>
    </row>
    <row r="4" spans="1:30" x14ac:dyDescent="0.25">
      <c r="A4" s="106"/>
      <c r="B4" s="264" t="s">
        <v>78</v>
      </c>
      <c r="C4" s="133"/>
      <c r="D4" s="134"/>
      <c r="E4" s="8"/>
      <c r="F4" s="9">
        <v>0</v>
      </c>
      <c r="G4" s="84">
        <v>1</v>
      </c>
      <c r="H4" s="10">
        <f t="shared" si="0"/>
        <v>0</v>
      </c>
      <c r="I4" s="106"/>
      <c r="J4" s="51"/>
      <c r="K4" s="51"/>
      <c r="L4" s="51"/>
    </row>
    <row r="5" spans="1:30" ht="15" customHeight="1" x14ac:dyDescent="0.25">
      <c r="A5" s="109"/>
      <c r="B5" s="264" t="s">
        <v>79</v>
      </c>
      <c r="C5" s="133"/>
      <c r="D5" s="134"/>
      <c r="E5" s="11"/>
      <c r="F5" s="9">
        <v>0</v>
      </c>
      <c r="G5" s="84">
        <v>1</v>
      </c>
      <c r="H5" s="10">
        <f t="shared" si="0"/>
        <v>0</v>
      </c>
      <c r="I5" s="109"/>
      <c r="J5" s="64"/>
      <c r="K5" s="64"/>
      <c r="L5" s="64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</row>
    <row r="6" spans="1:30" ht="15" customHeight="1" x14ac:dyDescent="0.25">
      <c r="A6" s="109"/>
      <c r="B6" s="264" t="s">
        <v>80</v>
      </c>
      <c r="C6" s="133"/>
      <c r="D6" s="134"/>
      <c r="E6" s="12"/>
      <c r="F6" s="9">
        <v>0</v>
      </c>
      <c r="G6" s="84">
        <v>1</v>
      </c>
      <c r="H6" s="10">
        <f t="shared" si="0"/>
        <v>0</v>
      </c>
      <c r="I6" s="109"/>
      <c r="J6" s="64"/>
      <c r="K6" s="64"/>
      <c r="L6" s="64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</row>
    <row r="7" spans="1:30" ht="16.5" thickBot="1" x14ac:dyDescent="0.3">
      <c r="A7" s="50"/>
      <c r="B7" s="261"/>
      <c r="C7" s="262"/>
      <c r="D7" s="262"/>
      <c r="E7" s="262"/>
      <c r="F7" s="262"/>
      <c r="G7" s="262"/>
      <c r="H7" s="263"/>
      <c r="I7" s="50"/>
    </row>
    <row r="8" spans="1:30" ht="16.5" thickBot="1" x14ac:dyDescent="0.3">
      <c r="A8" s="50"/>
      <c r="B8" s="261" t="s">
        <v>82</v>
      </c>
      <c r="C8" s="262"/>
      <c r="D8" s="268"/>
      <c r="E8" s="104" t="s">
        <v>22</v>
      </c>
      <c r="F8" s="105" t="s">
        <v>12</v>
      </c>
      <c r="G8" s="105" t="s">
        <v>13</v>
      </c>
      <c r="H8" s="105" t="s">
        <v>12</v>
      </c>
      <c r="I8" s="50"/>
      <c r="J8" s="51"/>
      <c r="K8" s="51"/>
      <c r="L8" s="51"/>
    </row>
    <row r="9" spans="1:30" x14ac:dyDescent="0.25">
      <c r="A9" s="50"/>
      <c r="B9" s="264" t="s">
        <v>81</v>
      </c>
      <c r="C9" s="133"/>
      <c r="D9" s="134"/>
      <c r="E9" s="8"/>
      <c r="F9" s="9">
        <v>0</v>
      </c>
      <c r="G9" s="84">
        <v>1</v>
      </c>
      <c r="H9" s="10">
        <f>G9*F9</f>
        <v>0</v>
      </c>
      <c r="I9" s="50"/>
      <c r="J9" s="51"/>
      <c r="K9" s="51"/>
      <c r="L9" s="51"/>
    </row>
    <row r="10" spans="1:30" x14ac:dyDescent="0.25">
      <c r="A10" s="106"/>
      <c r="B10" s="264" t="s">
        <v>72</v>
      </c>
      <c r="C10" s="133"/>
      <c r="D10" s="134"/>
      <c r="E10" s="8"/>
      <c r="F10" s="9">
        <v>0</v>
      </c>
      <c r="G10" s="84">
        <v>1</v>
      </c>
      <c r="H10" s="10">
        <f t="shared" ref="H10:H11" si="1">G10*F10</f>
        <v>0</v>
      </c>
      <c r="I10" s="106"/>
      <c r="J10" s="51"/>
      <c r="K10" s="51"/>
      <c r="L10" s="51"/>
    </row>
    <row r="11" spans="1:30" ht="15.75" thickBot="1" x14ac:dyDescent="0.3">
      <c r="A11" s="106"/>
      <c r="B11" s="132" t="s">
        <v>73</v>
      </c>
      <c r="C11" s="133"/>
      <c r="D11" s="134"/>
      <c r="E11" s="8"/>
      <c r="F11" s="9">
        <v>0</v>
      </c>
      <c r="G11" s="84">
        <v>1</v>
      </c>
      <c r="H11" s="10">
        <f t="shared" si="1"/>
        <v>0</v>
      </c>
      <c r="I11" s="106"/>
      <c r="J11" s="51"/>
      <c r="K11" s="51"/>
      <c r="L11" s="51"/>
    </row>
    <row r="12" spans="1:30" ht="15" customHeight="1" thickBot="1" x14ac:dyDescent="0.3">
      <c r="A12" s="109"/>
      <c r="B12" s="132" t="s">
        <v>74</v>
      </c>
      <c r="C12" s="133"/>
      <c r="D12" s="134"/>
      <c r="E12" s="11"/>
      <c r="F12" s="9">
        <v>0</v>
      </c>
      <c r="G12" s="84">
        <v>1</v>
      </c>
      <c r="H12" s="10">
        <f>G12*F12</f>
        <v>0</v>
      </c>
      <c r="I12" s="109"/>
      <c r="J12" s="64"/>
      <c r="K12" s="64"/>
      <c r="L12" s="64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</row>
    <row r="13" spans="1:30" ht="15" customHeight="1" x14ac:dyDescent="0.25">
      <c r="A13" s="109"/>
      <c r="B13" s="132" t="s">
        <v>75</v>
      </c>
      <c r="C13" s="133"/>
      <c r="D13" s="134"/>
      <c r="E13" s="12"/>
      <c r="F13" s="9">
        <v>0</v>
      </c>
      <c r="G13" s="84">
        <v>1</v>
      </c>
      <c r="H13" s="10">
        <f>G13*F13</f>
        <v>0</v>
      </c>
      <c r="I13" s="109"/>
      <c r="J13" s="64"/>
      <c r="K13" s="64"/>
      <c r="L13" s="64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</row>
    <row r="14" spans="1:30" ht="16.5" thickBot="1" x14ac:dyDescent="0.3">
      <c r="A14" s="50"/>
      <c r="B14" s="261"/>
      <c r="C14" s="262"/>
      <c r="D14" s="262"/>
      <c r="E14" s="262"/>
      <c r="F14" s="262"/>
      <c r="G14" s="262"/>
      <c r="H14" s="263"/>
      <c r="I14" s="50"/>
    </row>
    <row r="15" spans="1:30" ht="16.5" thickBot="1" x14ac:dyDescent="0.3">
      <c r="A15" s="50"/>
      <c r="B15" s="261" t="s">
        <v>84</v>
      </c>
      <c r="C15" s="262"/>
      <c r="D15" s="268"/>
      <c r="E15" s="104" t="s">
        <v>22</v>
      </c>
      <c r="F15" s="105" t="s">
        <v>12</v>
      </c>
      <c r="G15" s="105" t="s">
        <v>13</v>
      </c>
      <c r="H15" s="105" t="s">
        <v>12</v>
      </c>
      <c r="I15" s="50"/>
      <c r="J15" s="51"/>
      <c r="K15" s="51"/>
      <c r="L15" s="51"/>
    </row>
    <row r="16" spans="1:30" x14ac:dyDescent="0.25">
      <c r="A16" s="50"/>
      <c r="B16" s="132" t="s">
        <v>60</v>
      </c>
      <c r="C16" s="133"/>
      <c r="D16" s="134"/>
      <c r="E16" s="8"/>
      <c r="F16" s="9">
        <v>0</v>
      </c>
      <c r="G16" s="84">
        <v>1</v>
      </c>
      <c r="H16" s="10">
        <f>G16*F16</f>
        <v>0</v>
      </c>
      <c r="I16" s="50"/>
      <c r="J16" s="51"/>
      <c r="K16" s="51"/>
      <c r="L16" s="51"/>
    </row>
    <row r="17" spans="1:30" x14ac:dyDescent="0.25">
      <c r="A17" s="106"/>
      <c r="B17" s="269" t="s">
        <v>61</v>
      </c>
      <c r="C17" s="167"/>
      <c r="D17" s="270"/>
      <c r="E17" s="8"/>
      <c r="F17" s="9">
        <v>0</v>
      </c>
      <c r="G17" s="84">
        <v>1</v>
      </c>
      <c r="H17" s="10">
        <f t="shared" ref="H17:H19" si="2">G17*F17</f>
        <v>0</v>
      </c>
      <c r="I17" s="106"/>
      <c r="J17" s="51"/>
      <c r="K17" s="51"/>
      <c r="L17" s="51"/>
    </row>
    <row r="18" spans="1:30" x14ac:dyDescent="0.25">
      <c r="A18" s="106"/>
      <c r="B18" s="265" t="s">
        <v>62</v>
      </c>
      <c r="C18" s="266"/>
      <c r="D18" s="267"/>
      <c r="E18" s="8"/>
      <c r="F18" s="9">
        <v>0</v>
      </c>
      <c r="G18" s="84">
        <v>1</v>
      </c>
      <c r="H18" s="10">
        <f t="shared" si="2"/>
        <v>0</v>
      </c>
      <c r="I18" s="106"/>
      <c r="J18" s="51"/>
      <c r="K18" s="51"/>
      <c r="L18" s="51"/>
    </row>
    <row r="19" spans="1:30" x14ac:dyDescent="0.25">
      <c r="A19" s="109"/>
      <c r="B19" s="271" t="s">
        <v>63</v>
      </c>
      <c r="C19" s="221"/>
      <c r="D19" s="272"/>
      <c r="E19" s="11"/>
      <c r="F19" s="9">
        <v>0</v>
      </c>
      <c r="G19" s="84">
        <v>1</v>
      </c>
      <c r="H19" s="10">
        <f t="shared" si="2"/>
        <v>0</v>
      </c>
      <c r="I19" s="109"/>
      <c r="J19" s="64"/>
      <c r="K19" s="64"/>
      <c r="L19" s="64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</row>
    <row r="20" spans="1:30" ht="16.5" thickBot="1" x14ac:dyDescent="0.3">
      <c r="A20" s="50"/>
      <c r="B20" s="261"/>
      <c r="C20" s="262"/>
      <c r="D20" s="262"/>
      <c r="E20" s="262"/>
      <c r="F20" s="262"/>
      <c r="G20" s="262"/>
      <c r="H20" s="263"/>
      <c r="I20" s="50"/>
    </row>
    <row r="21" spans="1:30" ht="16.5" thickBot="1" x14ac:dyDescent="0.3">
      <c r="A21" s="50"/>
      <c r="B21" s="261" t="s">
        <v>83</v>
      </c>
      <c r="C21" s="262"/>
      <c r="D21" s="268"/>
      <c r="E21" s="104" t="s">
        <v>22</v>
      </c>
      <c r="F21" s="105" t="s">
        <v>12</v>
      </c>
      <c r="G21" s="105" t="s">
        <v>13</v>
      </c>
      <c r="H21" s="105" t="s">
        <v>12</v>
      </c>
      <c r="I21" s="50"/>
      <c r="J21" s="51"/>
      <c r="K21" s="51"/>
      <c r="L21" s="51"/>
    </row>
    <row r="22" spans="1:30" ht="15.75" thickBot="1" x14ac:dyDescent="0.3">
      <c r="A22" s="50"/>
      <c r="B22" s="132" t="s">
        <v>66</v>
      </c>
      <c r="C22" s="133"/>
      <c r="D22" s="134"/>
      <c r="E22" s="8"/>
      <c r="F22" s="9">
        <v>0</v>
      </c>
      <c r="G22" s="84">
        <v>1</v>
      </c>
      <c r="H22" s="10">
        <f>G22*F22</f>
        <v>0</v>
      </c>
      <c r="I22" s="50"/>
      <c r="J22" s="51"/>
      <c r="K22" s="51"/>
      <c r="L22" s="51"/>
    </row>
    <row r="23" spans="1:30" x14ac:dyDescent="0.25">
      <c r="A23" s="50"/>
      <c r="B23" s="132" t="s">
        <v>64</v>
      </c>
      <c r="C23" s="133"/>
      <c r="D23" s="134"/>
      <c r="E23" s="8"/>
      <c r="F23" s="9">
        <v>0</v>
      </c>
      <c r="G23" s="84">
        <v>1</v>
      </c>
      <c r="H23" s="10">
        <f>G23*F23</f>
        <v>0</v>
      </c>
      <c r="I23" s="50"/>
      <c r="J23" s="51"/>
      <c r="K23" s="51"/>
      <c r="L23" s="51"/>
    </row>
    <row r="24" spans="1:30" x14ac:dyDescent="0.25">
      <c r="A24" s="106"/>
      <c r="B24" s="269" t="s">
        <v>67</v>
      </c>
      <c r="C24" s="167"/>
      <c r="D24" s="270"/>
      <c r="E24" s="8"/>
      <c r="F24" s="9">
        <v>0</v>
      </c>
      <c r="G24" s="84">
        <v>1</v>
      </c>
      <c r="H24" s="10">
        <f t="shared" ref="H24:H25" si="3">G24*F24</f>
        <v>0</v>
      </c>
      <c r="I24" s="106"/>
      <c r="J24" s="51"/>
      <c r="K24" s="51"/>
      <c r="L24" s="51"/>
    </row>
    <row r="25" spans="1:30" x14ac:dyDescent="0.25">
      <c r="A25" s="106"/>
      <c r="B25" s="265" t="s">
        <v>65</v>
      </c>
      <c r="C25" s="266"/>
      <c r="D25" s="267"/>
      <c r="E25" s="8"/>
      <c r="F25" s="9">
        <v>0</v>
      </c>
      <c r="G25" s="84">
        <v>1</v>
      </c>
      <c r="H25" s="10">
        <f t="shared" si="3"/>
        <v>0</v>
      </c>
      <c r="I25" s="106"/>
      <c r="J25" s="51"/>
      <c r="K25" s="51"/>
      <c r="L25" s="51"/>
    </row>
    <row r="26" spans="1:30" ht="16.5" thickBot="1" x14ac:dyDescent="0.3">
      <c r="A26" s="50"/>
      <c r="B26" s="261"/>
      <c r="C26" s="262"/>
      <c r="D26" s="262"/>
      <c r="E26" s="262"/>
      <c r="F26" s="262"/>
      <c r="G26" s="262"/>
      <c r="H26" s="263"/>
      <c r="I26" s="50"/>
    </row>
  </sheetData>
  <sheetProtection algorithmName="SHA-512" hashValue="EnDJPdzrOkgnnATwAdTIgxH7bgSJtkcXb1OMJvke2zOWGLm08rNI1Oz3QveUkY5zMIt5ocSilfKuovF1+NI4Nw==" saltValue="YDck7uTUtNNzI8l6tEGR5Q==" spinCount="100000" sheet="1" objects="1" scenarios="1"/>
  <mergeCells count="26">
    <mergeCell ref="B19:D19"/>
    <mergeCell ref="B21:D21"/>
    <mergeCell ref="B23:D23"/>
    <mergeCell ref="B24:D24"/>
    <mergeCell ref="B22:D22"/>
    <mergeCell ref="B1:D1"/>
    <mergeCell ref="B2:D2"/>
    <mergeCell ref="B3:D3"/>
    <mergeCell ref="B4:D4"/>
    <mergeCell ref="B5:D5"/>
    <mergeCell ref="B7:H7"/>
    <mergeCell ref="B14:H14"/>
    <mergeCell ref="B20:H20"/>
    <mergeCell ref="B26:H26"/>
    <mergeCell ref="B6:D6"/>
    <mergeCell ref="B18:D18"/>
    <mergeCell ref="B8:D8"/>
    <mergeCell ref="B9:D9"/>
    <mergeCell ref="B10:D10"/>
    <mergeCell ref="B11:D11"/>
    <mergeCell ref="B12:D12"/>
    <mergeCell ref="B13:D13"/>
    <mergeCell ref="B15:D15"/>
    <mergeCell ref="B16:D16"/>
    <mergeCell ref="B17:D17"/>
    <mergeCell ref="B25:D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D7D958BE39D846937EA273B0E84FF8" ma:contentTypeVersion="3" ma:contentTypeDescription="Een nieuw document maken." ma:contentTypeScope="" ma:versionID="6ec4aea54417c52b3bf99338c75b79a5">
  <xsd:schema xmlns:xsd="http://www.w3.org/2001/XMLSchema" xmlns:xs="http://www.w3.org/2001/XMLSchema" xmlns:p="http://schemas.microsoft.com/office/2006/metadata/properties" xmlns:ns2="a8323f16-0689-4cf8-9ac6-70c0e032023d" targetNamespace="http://schemas.microsoft.com/office/2006/metadata/properties" ma:root="true" ma:fieldsID="1043463106a8c46b738ca17e57f34249" ns2:_="">
    <xsd:import namespace="a8323f16-0689-4cf8-9ac6-70c0e03202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323f16-0689-4cf8-9ac6-70c0e03202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27006E-5F50-4B56-AFBA-E18C40AECD3C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a8323f16-0689-4cf8-9ac6-70c0e032023d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EA6B8F7-4BBA-4676-B481-5D5E24CEC8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323f16-0689-4cf8-9ac6-70c0e03202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E8AE65-2494-4146-9C67-E5D94E44F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Prijzenblad</vt:lpstr>
      <vt:lpstr>Staffeloverzicht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Céline Röfekamp - Roeland</dc:creator>
  <cp:keywords/>
  <dc:description/>
  <cp:lastModifiedBy>Céline Röfekamp - Roeland</cp:lastModifiedBy>
  <cp:revision/>
  <dcterms:created xsi:type="dcterms:W3CDTF">2024-08-02T07:49:37Z</dcterms:created>
  <dcterms:modified xsi:type="dcterms:W3CDTF">2026-05-20T13:15:54Z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0x01010080D7D958BE39D846937EA273B0E84FF8</vt:lpwstr>
  </property>
  <property fmtid="{D5CDD505-2E9C-101B-9397-08002B2CF9AE}" pid="3" name="MediaServiceImageTags">
    <vt:lpwstr/>
  </property>
  <property fmtid="{D5CDD505-2E9C-101B-9397-08002B2CF9AE}" pid="4" name="_ExtendedDescription">
    <vt:lpwstr/>
  </property>
</Properties>
</file>